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2"/>
  <workbookPr/>
  <mc:AlternateContent xmlns:mc="http://schemas.openxmlformats.org/markup-compatibility/2006">
    <mc:Choice Requires="x15">
      <x15ac:absPath xmlns:x15ac="http://schemas.microsoft.com/office/spreadsheetml/2010/11/ac" url="https://rivmnl.sharepoint.com/sites/ModelbeheerOmgevingsveiligheid/Gedeelde documenten/03. Module III/Versie in preparation 2025/Invoermodule/"/>
    </mc:Choice>
  </mc:AlternateContent>
  <xr:revisionPtr revIDLastSave="12" documentId="13_ncr:1_{B8E3657D-44A6-4D5E-A91B-65340856BA65}" xr6:coauthVersionLast="47" xr6:coauthVersionMax="47" xr10:uidLastSave="{6D74CAB4-5032-4DBD-AF64-749936006D08}"/>
  <bookViews>
    <workbookView xWindow="-110" yWindow="-110" windowWidth="19420" windowHeight="11620" activeTab="2" xr2:uid="{02BFB8DF-11E5-4F9F-9E4F-A9FB71F90497}"/>
  </bookViews>
  <sheets>
    <sheet name="Spoor - Invoermodule" sheetId="7" r:id="rId1"/>
    <sheet name="Weg - Invoermodule" sheetId="12" r:id="rId2"/>
    <sheet name="Binnenvaart - Invoermodule" sheetId="13" r:id="rId3"/>
    <sheet name="Read me" sheetId="15" r:id="rId4"/>
    <sheet name="Spoor (achtergrond)" sheetId="2" state="hidden" r:id="rId5"/>
    <sheet name="Weg (achtergrond)" sheetId="6" state="hidden" r:id="rId6"/>
    <sheet name="Drop-down" sheetId="3" r:id="rId7"/>
    <sheet name="Verantwoording" sheetId="5" state="hidden" r:id="rId8"/>
  </sheets>
  <definedNames>
    <definedName name="_xlnm._FilterDatabase" localSheetId="4" hidden="1">'Spoor (achtergrond)'!$A$3:$R$45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1" i="13" l="1"/>
  <c r="AB32" i="13"/>
  <c r="AB33" i="13"/>
  <c r="AB34" i="13"/>
  <c r="AB35" i="13"/>
  <c r="AB36" i="13"/>
  <c r="AB37" i="13"/>
  <c r="AB38" i="13"/>
  <c r="AB39" i="13"/>
  <c r="AB40" i="13"/>
  <c r="AB30" i="13"/>
  <c r="AA31" i="13"/>
  <c r="AA32" i="13"/>
  <c r="AA33" i="13"/>
  <c r="AA34" i="13"/>
  <c r="AA35" i="13"/>
  <c r="AA36" i="13"/>
  <c r="AA37" i="13"/>
  <c r="AA38" i="13"/>
  <c r="AA39" i="13"/>
  <c r="AA40" i="13"/>
  <c r="AA30" i="13"/>
  <c r="P30" i="13"/>
  <c r="W30" i="13" s="1"/>
  <c r="L31" i="13" l="1"/>
  <c r="L32" i="13"/>
  <c r="L33" i="13"/>
  <c r="L34" i="13"/>
  <c r="L35" i="13"/>
  <c r="L36" i="13"/>
  <c r="L37" i="13"/>
  <c r="L38" i="13"/>
  <c r="L39" i="13"/>
  <c r="L40" i="13"/>
  <c r="L30" i="13"/>
  <c r="B24" i="13"/>
  <c r="U24" i="12"/>
  <c r="G22" i="7" l="1"/>
  <c r="M22" i="7"/>
  <c r="N22" i="7" s="1"/>
  <c r="G23" i="7"/>
  <c r="M23" i="7"/>
  <c r="N23" i="7" s="1"/>
  <c r="G24" i="7"/>
  <c r="M24" i="7"/>
  <c r="N24" i="7" s="1"/>
  <c r="G25" i="7"/>
  <c r="M25" i="7"/>
  <c r="N25" i="7" s="1"/>
  <c r="G26" i="7"/>
  <c r="M26" i="7"/>
  <c r="N26" i="7" s="1"/>
  <c r="G27" i="7"/>
  <c r="M27" i="7"/>
  <c r="N27" i="7" s="1"/>
  <c r="J30" i="7"/>
  <c r="Z38" i="13"/>
  <c r="Z39" i="13"/>
  <c r="Z40" i="13"/>
  <c r="V38" i="13"/>
  <c r="V39" i="13"/>
  <c r="V40" i="13"/>
  <c r="U38" i="13"/>
  <c r="U39" i="13"/>
  <c r="U40" i="13"/>
  <c r="T38" i="13"/>
  <c r="T39" i="13"/>
  <c r="T40" i="13"/>
  <c r="M38" i="13"/>
  <c r="M39" i="13"/>
  <c r="M40" i="13"/>
  <c r="K38" i="13"/>
  <c r="K39" i="13"/>
  <c r="K40" i="13"/>
  <c r="F31" i="13"/>
  <c r="F32" i="13"/>
  <c r="F33" i="13"/>
  <c r="F34" i="13"/>
  <c r="F35" i="13"/>
  <c r="F36" i="13"/>
  <c r="F37" i="13"/>
  <c r="F38" i="13"/>
  <c r="F39" i="13"/>
  <c r="F40" i="13"/>
  <c r="V30" i="13"/>
  <c r="V31" i="13"/>
  <c r="V32" i="13"/>
  <c r="V33" i="13"/>
  <c r="V34" i="13"/>
  <c r="V35" i="13"/>
  <c r="V36" i="13"/>
  <c r="V37" i="13"/>
  <c r="U30" i="13"/>
  <c r="U31" i="13"/>
  <c r="U32" i="13"/>
  <c r="U33" i="13"/>
  <c r="U34" i="13"/>
  <c r="U35" i="13"/>
  <c r="U36" i="13"/>
  <c r="U37" i="13"/>
  <c r="M31" i="13"/>
  <c r="M32" i="13"/>
  <c r="M33" i="13"/>
  <c r="M34" i="13"/>
  <c r="M35" i="13"/>
  <c r="M36" i="13"/>
  <c r="M37" i="13"/>
  <c r="M30" i="13"/>
  <c r="AA51" i="13"/>
  <c r="AB51" i="13"/>
  <c r="Z31" i="13"/>
  <c r="Z32" i="13"/>
  <c r="Z33" i="13"/>
  <c r="Z34" i="13"/>
  <c r="Z35" i="13"/>
  <c r="Z36" i="13"/>
  <c r="Z37" i="13"/>
  <c r="Z30" i="13"/>
  <c r="T31" i="13"/>
  <c r="T32" i="13"/>
  <c r="T33" i="13"/>
  <c r="T34" i="13"/>
  <c r="T35" i="13"/>
  <c r="T36" i="13"/>
  <c r="T37" i="13"/>
  <c r="T30" i="13"/>
  <c r="K31" i="13"/>
  <c r="K32" i="13"/>
  <c r="K33" i="13"/>
  <c r="K34" i="13"/>
  <c r="K35" i="13"/>
  <c r="K36" i="13"/>
  <c r="K37" i="13"/>
  <c r="K30" i="13"/>
  <c r="X22" i="12"/>
  <c r="X23" i="12"/>
  <c r="X24" i="12"/>
  <c r="X25" i="12"/>
  <c r="X26" i="12"/>
  <c r="X27" i="12"/>
  <c r="X28" i="12"/>
  <c r="X29" i="12"/>
  <c r="X30" i="12"/>
  <c r="X31" i="12"/>
  <c r="X32" i="12"/>
  <c r="X33" i="12"/>
  <c r="X34" i="12"/>
  <c r="T34" i="12"/>
  <c r="T33" i="12"/>
  <c r="T32" i="12"/>
  <c r="T31" i="12"/>
  <c r="T30" i="12"/>
  <c r="T29" i="12"/>
  <c r="T28" i="12"/>
  <c r="T27" i="12"/>
  <c r="T26" i="12"/>
  <c r="T25" i="12"/>
  <c r="T24" i="12"/>
  <c r="T23" i="12"/>
  <c r="T22" i="12"/>
  <c r="N35" i="13" l="1" a="1"/>
  <c r="N35" i="13" s="1"/>
  <c r="P35" i="13" s="1"/>
  <c r="N31" i="13" a="1"/>
  <c r="N31" i="13" s="1"/>
  <c r="N32" i="13" a="1"/>
  <c r="N32" i="13" s="1"/>
  <c r="N33" i="13" a="1"/>
  <c r="N33" i="13" s="1"/>
  <c r="P33" i="13" s="1"/>
  <c r="O38" i="13" a="1"/>
  <c r="O38" i="13" s="1"/>
  <c r="Q38" i="13" s="1"/>
  <c r="X38" i="13" s="1"/>
  <c r="AD38" i="13" s="1"/>
  <c r="N38" i="13" a="1"/>
  <c r="N38" i="13" s="1"/>
  <c r="G38" i="13" s="1"/>
  <c r="N39" i="13" a="1"/>
  <c r="N39" i="13" s="1"/>
  <c r="G39" i="13" s="1"/>
  <c r="O39" i="13" a="1"/>
  <c r="O39" i="13" s="1"/>
  <c r="Q39" i="13" s="1"/>
  <c r="X39" i="13" s="1"/>
  <c r="AD39" i="13" s="1"/>
  <c r="F22" i="12"/>
  <c r="F30" i="13"/>
  <c r="F34" i="12"/>
  <c r="F33" i="12"/>
  <c r="F23" i="12"/>
  <c r="F24" i="12"/>
  <c r="F25" i="12"/>
  <c r="F26" i="12"/>
  <c r="F27" i="12"/>
  <c r="F28" i="12"/>
  <c r="F29" i="12"/>
  <c r="F30" i="12"/>
  <c r="F31" i="12"/>
  <c r="F32" i="12"/>
  <c r="G28" i="7"/>
  <c r="G29" i="7"/>
  <c r="G30" i="7"/>
  <c r="G31" i="7"/>
  <c r="G32" i="7"/>
  <c r="AB54" i="13"/>
  <c r="AB53" i="13"/>
  <c r="AB52" i="13"/>
  <c r="AA54" i="13"/>
  <c r="AA53" i="13"/>
  <c r="AA52" i="13"/>
  <c r="K32" i="12"/>
  <c r="L32" i="12" s="1"/>
  <c r="K33" i="12"/>
  <c r="P33" i="12" s="1"/>
  <c r="Q33" i="12" s="1"/>
  <c r="K34" i="12"/>
  <c r="L34" i="12" s="1"/>
  <c r="K23" i="12"/>
  <c r="L23" i="12" s="1"/>
  <c r="U23" i="12" s="1"/>
  <c r="K24" i="12"/>
  <c r="L24" i="12" s="1"/>
  <c r="K25" i="12"/>
  <c r="L25" i="12" s="1"/>
  <c r="K26" i="12"/>
  <c r="L26" i="12" s="1"/>
  <c r="K27" i="12"/>
  <c r="L27" i="12" s="1"/>
  <c r="K28" i="12"/>
  <c r="L28" i="12" s="1"/>
  <c r="K29" i="12"/>
  <c r="L29" i="12" s="1"/>
  <c r="K30" i="12"/>
  <c r="L30" i="12" s="1"/>
  <c r="K31" i="12"/>
  <c r="L31" i="12" s="1"/>
  <c r="K22" i="12"/>
  <c r="L22" i="12" s="1"/>
  <c r="S22" i="7"/>
  <c r="S23" i="7"/>
  <c r="T23" i="7" s="1"/>
  <c r="S24" i="7"/>
  <c r="V24" i="7" s="1"/>
  <c r="S25" i="7"/>
  <c r="T25" i="7" s="1"/>
  <c r="S26" i="7"/>
  <c r="T26" i="7" s="1"/>
  <c r="S27" i="7"/>
  <c r="V27" i="7" s="1"/>
  <c r="S28" i="7"/>
  <c r="T28" i="7" s="1"/>
  <c r="S29" i="7"/>
  <c r="T29" i="7" s="1"/>
  <c r="S30" i="7"/>
  <c r="V30" i="7" s="1"/>
  <c r="S31" i="7"/>
  <c r="T31" i="7" s="1"/>
  <c r="S32" i="7"/>
  <c r="T32" i="7" s="1"/>
  <c r="M28" i="7"/>
  <c r="N28" i="7" s="1"/>
  <c r="M29" i="7"/>
  <c r="N29" i="7" s="1"/>
  <c r="M30" i="7"/>
  <c r="N30" i="7" s="1"/>
  <c r="M31" i="7"/>
  <c r="N31" i="7" s="1"/>
  <c r="M32" i="7"/>
  <c r="N32" i="7" s="1"/>
  <c r="J16" i="6"/>
  <c r="J17" i="6"/>
  <c r="J18" i="6"/>
  <c r="J19" i="6"/>
  <c r="J20" i="6"/>
  <c r="J21" i="6"/>
  <c r="J22" i="6"/>
  <c r="J23" i="6"/>
  <c r="J24" i="6"/>
  <c r="J25" i="6"/>
  <c r="J26" i="6"/>
  <c r="J27" i="6"/>
  <c r="J28" i="6"/>
  <c r="J29" i="6"/>
  <c r="J30" i="6"/>
  <c r="J31" i="6"/>
  <c r="J32" i="6"/>
  <c r="J33" i="6"/>
  <c r="J34" i="6"/>
  <c r="J35" i="6"/>
  <c r="J36" i="6"/>
  <c r="J37" i="6"/>
  <c r="J3" i="6"/>
  <c r="J4" i="6"/>
  <c r="J5" i="6"/>
  <c r="J6" i="6"/>
  <c r="J7" i="6"/>
  <c r="J8" i="6"/>
  <c r="J9" i="6"/>
  <c r="J10" i="6"/>
  <c r="J11" i="6"/>
  <c r="J12" i="6"/>
  <c r="J13" i="6"/>
  <c r="J14" i="6"/>
  <c r="J15" i="6"/>
  <c r="J2" i="6"/>
  <c r="G3" i="6"/>
  <c r="G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2" i="6"/>
  <c r="F37" i="6"/>
  <c r="F36" i="6"/>
  <c r="F35" i="6"/>
  <c r="F34" i="6"/>
  <c r="F33" i="6"/>
  <c r="F32" i="6"/>
  <c r="F30" i="6"/>
  <c r="F31" i="6"/>
  <c r="F29" i="6"/>
  <c r="F27" i="6"/>
  <c r="F28" i="6"/>
  <c r="F26" i="6"/>
  <c r="F24" i="6"/>
  <c r="F25" i="6"/>
  <c r="F21" i="6"/>
  <c r="F22" i="6"/>
  <c r="F23" i="6"/>
  <c r="E23" i="6"/>
  <c r="F20" i="6"/>
  <c r="F19" i="6"/>
  <c r="F18" i="6"/>
  <c r="F17" i="6"/>
  <c r="F16" i="6"/>
  <c r="F15" i="6"/>
  <c r="F14" i="6"/>
  <c r="F13" i="6"/>
  <c r="F12" i="6"/>
  <c r="F11" i="6"/>
  <c r="F10" i="6"/>
  <c r="F9" i="6"/>
  <c r="F8" i="6"/>
  <c r="F6" i="6"/>
  <c r="F7" i="6"/>
  <c r="F3" i="6"/>
  <c r="F4" i="6"/>
  <c r="F5" i="6"/>
  <c r="F2" i="6"/>
  <c r="E37" i="6"/>
  <c r="E36" i="6"/>
  <c r="E35" i="6"/>
  <c r="E34" i="6"/>
  <c r="E33" i="6"/>
  <c r="E32" i="6"/>
  <c r="E31" i="6"/>
  <c r="E30" i="6"/>
  <c r="E29" i="6"/>
  <c r="E28" i="6"/>
  <c r="E27" i="6"/>
  <c r="E26" i="6"/>
  <c r="E25" i="6"/>
  <c r="E24" i="6"/>
  <c r="E22" i="6"/>
  <c r="E21" i="6"/>
  <c r="E20" i="6"/>
  <c r="E19" i="6"/>
  <c r="E18" i="6"/>
  <c r="E17" i="6"/>
  <c r="E16" i="6"/>
  <c r="E15" i="6"/>
  <c r="E14" i="6"/>
  <c r="E13" i="6"/>
  <c r="E12" i="6"/>
  <c r="E11" i="6"/>
  <c r="E10" i="6"/>
  <c r="E9" i="6"/>
  <c r="E8" i="6"/>
  <c r="E7" i="6"/>
  <c r="E6" i="6"/>
  <c r="E5" i="6"/>
  <c r="E4" i="6"/>
  <c r="E3" i="6"/>
  <c r="E2" i="6"/>
  <c r="F45" i="2"/>
  <c r="F44" i="2"/>
  <c r="F43" i="2"/>
  <c r="F42" i="2"/>
  <c r="F41" i="2"/>
  <c r="F40" i="2"/>
  <c r="F39" i="2"/>
  <c r="F38" i="2"/>
  <c r="F37" i="2"/>
  <c r="F25" i="2"/>
  <c r="F36" i="2"/>
  <c r="F35" i="2"/>
  <c r="F34" i="2"/>
  <c r="F33" i="2"/>
  <c r="F32" i="2"/>
  <c r="F31" i="2"/>
  <c r="F30" i="2"/>
  <c r="F29" i="2"/>
  <c r="F28" i="2"/>
  <c r="F24" i="2"/>
  <c r="F27" i="2"/>
  <c r="F26" i="2"/>
  <c r="F23" i="2"/>
  <c r="F22" i="2"/>
  <c r="F21" i="2"/>
  <c r="F20" i="2"/>
  <c r="F19" i="2"/>
  <c r="F18" i="2"/>
  <c r="F17" i="2"/>
  <c r="F16" i="2"/>
  <c r="F15" i="2"/>
  <c r="F14" i="2"/>
  <c r="F13" i="2"/>
  <c r="F12" i="2"/>
  <c r="F11" i="2"/>
  <c r="F10" i="2"/>
  <c r="F9" i="2"/>
  <c r="F8" i="2"/>
  <c r="F7" i="2"/>
  <c r="F6" i="2"/>
  <c r="F5" i="2"/>
  <c r="F4" i="2"/>
  <c r="E45" i="2"/>
  <c r="G45" i="2" s="1"/>
  <c r="J45" i="2" s="1"/>
  <c r="E44" i="2"/>
  <c r="G44" i="2" s="1"/>
  <c r="J44" i="2" s="1"/>
  <c r="E43" i="2"/>
  <c r="G43" i="2" s="1"/>
  <c r="J43" i="2" s="1"/>
  <c r="E42" i="2"/>
  <c r="G42" i="2" s="1"/>
  <c r="J42" i="2" s="1"/>
  <c r="E41" i="2"/>
  <c r="G41" i="2" s="1"/>
  <c r="J41" i="2" s="1"/>
  <c r="E40" i="2"/>
  <c r="E39" i="2"/>
  <c r="G39" i="2" s="1"/>
  <c r="J39" i="2" s="1"/>
  <c r="E38" i="2"/>
  <c r="G38" i="2" s="1"/>
  <c r="J38" i="2" s="1"/>
  <c r="E37" i="2"/>
  <c r="G37" i="2" s="1"/>
  <c r="J37" i="2" s="1"/>
  <c r="E36" i="2"/>
  <c r="G36" i="2" s="1"/>
  <c r="J36" i="2" s="1"/>
  <c r="E35" i="2"/>
  <c r="E34" i="2"/>
  <c r="E33" i="2"/>
  <c r="G33" i="2" s="1"/>
  <c r="J33" i="2" s="1"/>
  <c r="E32" i="2"/>
  <c r="E31" i="2"/>
  <c r="E30" i="2"/>
  <c r="G30" i="2" s="1"/>
  <c r="J30" i="2" s="1"/>
  <c r="E29" i="2"/>
  <c r="E28" i="2"/>
  <c r="E7" i="2"/>
  <c r="G7" i="2" s="1"/>
  <c r="J7" i="2" s="1"/>
  <c r="E6" i="2"/>
  <c r="E5" i="2"/>
  <c r="G5" i="2" s="1"/>
  <c r="J5" i="2" s="1"/>
  <c r="E4" i="2"/>
  <c r="G4" i="2" s="1"/>
  <c r="J4" i="2" s="1"/>
  <c r="E27" i="2"/>
  <c r="E26" i="2"/>
  <c r="E25" i="2"/>
  <c r="E24" i="2"/>
  <c r="G24" i="2" s="1"/>
  <c r="J24" i="2" s="1"/>
  <c r="E23" i="2"/>
  <c r="G23" i="2" s="1"/>
  <c r="J23" i="2" s="1"/>
  <c r="E22" i="2"/>
  <c r="G22" i="2" s="1"/>
  <c r="J22" i="2" s="1"/>
  <c r="E21" i="2"/>
  <c r="E20" i="2"/>
  <c r="G20" i="2" s="1"/>
  <c r="J20" i="2" s="1"/>
  <c r="E19" i="2"/>
  <c r="G19" i="2" s="1"/>
  <c r="J19" i="2" s="1"/>
  <c r="E18" i="2"/>
  <c r="E17" i="2"/>
  <c r="G17" i="2" s="1"/>
  <c r="J17" i="2" s="1"/>
  <c r="E16" i="2"/>
  <c r="E15" i="2"/>
  <c r="E14" i="2"/>
  <c r="G14" i="2" s="1"/>
  <c r="J14" i="2" s="1"/>
  <c r="E13" i="2"/>
  <c r="G13" i="2" s="1"/>
  <c r="J13" i="2" s="1"/>
  <c r="E12" i="2"/>
  <c r="E11" i="2"/>
  <c r="G11" i="2" s="1"/>
  <c r="J11" i="2" s="1"/>
  <c r="E10" i="2"/>
  <c r="G10" i="2" s="1"/>
  <c r="J10" i="2" s="1"/>
  <c r="E9" i="2"/>
  <c r="E8" i="2"/>
  <c r="G8" i="2" s="1"/>
  <c r="J8" i="2" s="1"/>
  <c r="T22" i="7" l="1"/>
  <c r="U22" i="7"/>
  <c r="H38" i="13"/>
  <c r="L33" i="12"/>
  <c r="U33" i="12" s="1"/>
  <c r="Y33" i="12" s="1"/>
  <c r="G33" i="12" s="1"/>
  <c r="P38" i="13"/>
  <c r="W38" i="13" s="1"/>
  <c r="AC38" i="13" s="1"/>
  <c r="P39" i="13"/>
  <c r="W39" i="13" s="1"/>
  <c r="AC39" i="13" s="1"/>
  <c r="H39" i="13"/>
  <c r="N40" i="13" a="1"/>
  <c r="N40" i="13" s="1"/>
  <c r="O40" i="13" a="1"/>
  <c r="O40" i="13" s="1"/>
  <c r="Q40" i="13" s="1"/>
  <c r="X40" i="13" s="1"/>
  <c r="AD40" i="13" s="1"/>
  <c r="U30" i="7"/>
  <c r="Z30" i="7" s="1"/>
  <c r="AE30" i="7" s="1"/>
  <c r="I30" i="7" s="1"/>
  <c r="AA27" i="7"/>
  <c r="AF27" i="7" s="1"/>
  <c r="J27" i="7" s="1"/>
  <c r="P34" i="12"/>
  <c r="Q34" i="12" s="1"/>
  <c r="U34" i="12" s="1"/>
  <c r="Y34" i="12" s="1"/>
  <c r="G34" i="12" s="1"/>
  <c r="N30" i="13" a="1"/>
  <c r="N30" i="13" s="1"/>
  <c r="P32" i="12"/>
  <c r="Q32" i="12" s="1"/>
  <c r="U32" i="12" s="1"/>
  <c r="Y32" i="12" s="1"/>
  <c r="G32" i="12" s="1"/>
  <c r="U26" i="7"/>
  <c r="Z26" i="7" s="1"/>
  <c r="AE26" i="7" s="1"/>
  <c r="I26" i="7" s="1"/>
  <c r="U29" i="7"/>
  <c r="Z29" i="7" s="1"/>
  <c r="AE29" i="7" s="1"/>
  <c r="I29" i="7" s="1"/>
  <c r="U23" i="7"/>
  <c r="Z23" i="7" s="1"/>
  <c r="AE23" i="7" s="1"/>
  <c r="I23" i="7" s="1"/>
  <c r="V26" i="7"/>
  <c r="AA26" i="7" s="1"/>
  <c r="V29" i="7"/>
  <c r="AA29" i="7" s="1"/>
  <c r="Y32" i="7"/>
  <c r="AD32" i="7" s="1"/>
  <c r="H32" i="7" s="1"/>
  <c r="U32" i="7"/>
  <c r="Z32" i="7" s="1"/>
  <c r="AE32" i="7" s="1"/>
  <c r="I32" i="7" s="1"/>
  <c r="U27" i="7"/>
  <c r="Z27" i="7" s="1"/>
  <c r="AE27" i="7" s="1"/>
  <c r="I27" i="7" s="1"/>
  <c r="V32" i="7"/>
  <c r="AA32" i="7" s="1"/>
  <c r="V23" i="7"/>
  <c r="AA23" i="7" s="1"/>
  <c r="U24" i="7"/>
  <c r="Z24" i="7" s="1"/>
  <c r="AE24" i="7" s="1"/>
  <c r="I24" i="7" s="1"/>
  <c r="Y29" i="7"/>
  <c r="AD29" i="7" s="1"/>
  <c r="H29" i="7" s="1"/>
  <c r="Y31" i="7"/>
  <c r="AD31" i="7" s="1"/>
  <c r="H31" i="7" s="1"/>
  <c r="Y28" i="7"/>
  <c r="AD28" i="7" s="1"/>
  <c r="H28" i="7" s="1"/>
  <c r="Y22" i="7"/>
  <c r="AD22" i="7" s="1"/>
  <c r="H22" i="7" s="1"/>
  <c r="T30" i="7"/>
  <c r="Y30" i="7" s="1"/>
  <c r="AD30" i="7" s="1"/>
  <c r="H30" i="7" s="1"/>
  <c r="T27" i="7"/>
  <c r="Y27" i="7" s="1"/>
  <c r="AD27" i="7" s="1"/>
  <c r="H27" i="7" s="1"/>
  <c r="T24" i="7"/>
  <c r="Y24" i="7" s="1"/>
  <c r="AD24" i="7" s="1"/>
  <c r="H24" i="7" s="1"/>
  <c r="V31" i="7"/>
  <c r="AA31" i="7" s="1"/>
  <c r="V28" i="7"/>
  <c r="AA28" i="7" s="1"/>
  <c r="AF28" i="7" s="1"/>
  <c r="J28" i="7" s="1"/>
  <c r="V25" i="7"/>
  <c r="AA25" i="7" s="1"/>
  <c r="U31" i="7"/>
  <c r="Z31" i="7" s="1"/>
  <c r="AE31" i="7" s="1"/>
  <c r="I31" i="7" s="1"/>
  <c r="U28" i="7"/>
  <c r="Z28" i="7" s="1"/>
  <c r="AE28" i="7" s="1"/>
  <c r="I28" i="7" s="1"/>
  <c r="U25" i="7"/>
  <c r="Z25" i="7" s="1"/>
  <c r="AE25" i="7" s="1"/>
  <c r="I25" i="7" s="1"/>
  <c r="V22" i="7"/>
  <c r="AA22" i="7" s="1"/>
  <c r="AF22" i="7" s="1"/>
  <c r="J22" i="7" s="1"/>
  <c r="Y26" i="7"/>
  <c r="AD26" i="7" s="1"/>
  <c r="H26" i="7" s="1"/>
  <c r="Y23" i="7"/>
  <c r="AD23" i="7" s="1"/>
  <c r="H23" i="7" s="1"/>
  <c r="Y25" i="7"/>
  <c r="AD25" i="7" s="1"/>
  <c r="H25" i="7" s="1"/>
  <c r="AA24" i="7"/>
  <c r="AA30" i="7"/>
  <c r="O30" i="13" a="1"/>
  <c r="O30" i="13" s="1"/>
  <c r="H30" i="13" s="1"/>
  <c r="G35" i="13"/>
  <c r="O32" i="13" a="1"/>
  <c r="O32" i="13" s="1"/>
  <c r="Q32" i="13" s="1"/>
  <c r="X32" i="13" s="1"/>
  <c r="N37" i="13" a="1"/>
  <c r="N37" i="13" s="1"/>
  <c r="G37" i="13" s="1"/>
  <c r="N34" i="13" a="1"/>
  <c r="N34" i="13" s="1"/>
  <c r="G34" i="13" s="1"/>
  <c r="G31" i="13"/>
  <c r="N36" i="13" a="1"/>
  <c r="N36" i="13" s="1"/>
  <c r="G36" i="13" s="1"/>
  <c r="G33" i="13"/>
  <c r="O37" i="13" a="1"/>
  <c r="O37" i="13" s="1"/>
  <c r="O35" i="13" a="1"/>
  <c r="O35" i="13" s="1"/>
  <c r="Q35" i="13" s="1"/>
  <c r="X35" i="13" s="1"/>
  <c r="O33" i="13" a="1"/>
  <c r="O33" i="13" s="1"/>
  <c r="Q33" i="13" s="1"/>
  <c r="X33" i="13" s="1"/>
  <c r="O31" i="13" a="1"/>
  <c r="O31" i="13" s="1"/>
  <c r="Q31" i="13" s="1"/>
  <c r="X31" i="13" s="1"/>
  <c r="O34" i="13" a="1"/>
  <c r="O34" i="13" s="1"/>
  <c r="Q34" i="13" s="1"/>
  <c r="X34" i="13" s="1"/>
  <c r="G32" i="13"/>
  <c r="O36" i="13" a="1"/>
  <c r="O36" i="13" s="1"/>
  <c r="Q36" i="13" s="1"/>
  <c r="X36" i="13" s="1"/>
  <c r="R33" i="12"/>
  <c r="P29" i="12"/>
  <c r="P26" i="12"/>
  <c r="R26" i="12" s="1"/>
  <c r="V26" i="12" s="1"/>
  <c r="P22" i="12"/>
  <c r="Q22" i="12" s="1"/>
  <c r="U22" i="12" s="1"/>
  <c r="P23" i="12"/>
  <c r="P31" i="12"/>
  <c r="P28" i="12"/>
  <c r="P25" i="12"/>
  <c r="P30" i="12"/>
  <c r="P27" i="12"/>
  <c r="P24" i="12"/>
  <c r="Z22" i="7"/>
  <c r="AE22" i="7" s="1"/>
  <c r="I22" i="7" s="1"/>
  <c r="G26" i="2"/>
  <c r="J26" i="2" s="1"/>
  <c r="G28" i="2"/>
  <c r="J28" i="2" s="1"/>
  <c r="G31" i="2"/>
  <c r="J31" i="2" s="1"/>
  <c r="G34" i="2"/>
  <c r="J34" i="2" s="1"/>
  <c r="G9" i="2"/>
  <c r="J9" i="2" s="1"/>
  <c r="G12" i="2"/>
  <c r="J12" i="2" s="1"/>
  <c r="G15" i="2"/>
  <c r="J15" i="2" s="1"/>
  <c r="G18" i="2"/>
  <c r="J18" i="2" s="1"/>
  <c r="G21" i="2"/>
  <c r="J21" i="2" s="1"/>
  <c r="G27" i="2"/>
  <c r="J27" i="2" s="1"/>
  <c r="G6" i="2"/>
  <c r="J6" i="2" s="1"/>
  <c r="G29" i="2"/>
  <c r="J29" i="2" s="1"/>
  <c r="G32" i="2"/>
  <c r="J32" i="2" s="1"/>
  <c r="G35" i="2"/>
  <c r="J35" i="2" s="1"/>
  <c r="G16" i="2"/>
  <c r="J16" i="2" s="1"/>
  <c r="G25" i="2"/>
  <c r="J25" i="2" s="1"/>
  <c r="G40" i="2"/>
  <c r="J40" i="2" s="1"/>
  <c r="Y22" i="12" l="1"/>
  <c r="G22" i="12" s="1"/>
  <c r="V33" i="12"/>
  <c r="Z33" i="12" s="1"/>
  <c r="H33" i="12" s="1"/>
  <c r="AC30" i="13"/>
  <c r="G30" i="13"/>
  <c r="P40" i="13"/>
  <c r="W40" i="13" s="1"/>
  <c r="AC40" i="13" s="1"/>
  <c r="G40" i="13"/>
  <c r="P36" i="13"/>
  <c r="W36" i="13" s="1"/>
  <c r="AC36" i="13" s="1"/>
  <c r="P37" i="13"/>
  <c r="W37" i="13" s="1"/>
  <c r="AC37" i="13" s="1"/>
  <c r="W33" i="13"/>
  <c r="AC33" i="13" s="1"/>
  <c r="H37" i="13"/>
  <c r="Q37" i="13"/>
  <c r="X37" i="13" s="1"/>
  <c r="AD37" i="13" s="1"/>
  <c r="P31" i="13"/>
  <c r="W31" i="13" s="1"/>
  <c r="AC31" i="13" s="1"/>
  <c r="R32" i="12"/>
  <c r="V32" i="12" s="1"/>
  <c r="Z32" i="12" s="1"/>
  <c r="H32" i="12" s="1"/>
  <c r="Z26" i="12"/>
  <c r="H26" i="12" s="1"/>
  <c r="H40" i="13"/>
  <c r="R34" i="12"/>
  <c r="V34" i="12" s="1"/>
  <c r="P32" i="13"/>
  <c r="W32" i="13" s="1"/>
  <c r="AC32" i="13" s="1"/>
  <c r="W35" i="13"/>
  <c r="Q26" i="12"/>
  <c r="U26" i="12" s="1"/>
  <c r="Y26" i="12" s="1"/>
  <c r="G26" i="12" s="1"/>
  <c r="Q30" i="13"/>
  <c r="X30" i="13" s="1"/>
  <c r="AF25" i="7"/>
  <c r="J25" i="7" s="1"/>
  <c r="AF29" i="7"/>
  <c r="J29" i="7" s="1"/>
  <c r="AF30" i="7"/>
  <c r="AF23" i="7"/>
  <c r="J23" i="7" s="1"/>
  <c r="AF26" i="7"/>
  <c r="J26" i="7" s="1"/>
  <c r="AF31" i="7"/>
  <c r="J31" i="7" s="1"/>
  <c r="AF24" i="7"/>
  <c r="J24" i="7" s="1"/>
  <c r="AF32" i="7"/>
  <c r="J32" i="7" s="1"/>
  <c r="P34" i="13"/>
  <c r="W34" i="13" s="1"/>
  <c r="AD36" i="13"/>
  <c r="H36" i="13"/>
  <c r="AD34" i="13"/>
  <c r="H34" i="13"/>
  <c r="AD31" i="13"/>
  <c r="H31" i="13"/>
  <c r="AD33" i="13"/>
  <c r="H33" i="13"/>
  <c r="AD35" i="13"/>
  <c r="H35" i="13"/>
  <c r="AD32" i="13"/>
  <c r="H32" i="13"/>
  <c r="Q30" i="12"/>
  <c r="U30" i="12" s="1"/>
  <c r="Y30" i="12" s="1"/>
  <c r="G30" i="12" s="1"/>
  <c r="R30" i="12"/>
  <c r="V30" i="12" s="1"/>
  <c r="Q28" i="12"/>
  <c r="U28" i="12" s="1"/>
  <c r="Y28" i="12" s="1"/>
  <c r="G28" i="12" s="1"/>
  <c r="R28" i="12"/>
  <c r="V28" i="12" s="1"/>
  <c r="R22" i="12"/>
  <c r="V22" i="12" s="1"/>
  <c r="Q24" i="12"/>
  <c r="Y24" i="12" s="1"/>
  <c r="G24" i="12" s="1"/>
  <c r="R24" i="12"/>
  <c r="V24" i="12" s="1"/>
  <c r="Q31" i="12"/>
  <c r="U31" i="12" s="1"/>
  <c r="Y31" i="12" s="1"/>
  <c r="G31" i="12" s="1"/>
  <c r="R31" i="12"/>
  <c r="V31" i="12" s="1"/>
  <c r="Q27" i="12"/>
  <c r="U27" i="12" s="1"/>
  <c r="Y27" i="12" s="1"/>
  <c r="G27" i="12" s="1"/>
  <c r="R27" i="12"/>
  <c r="V27" i="12" s="1"/>
  <c r="Q25" i="12"/>
  <c r="U25" i="12" s="1"/>
  <c r="Y25" i="12" s="1"/>
  <c r="G25" i="12" s="1"/>
  <c r="R25" i="12"/>
  <c r="V25" i="12" s="1"/>
  <c r="Q23" i="12"/>
  <c r="Y23" i="12" s="1"/>
  <c r="G23" i="12" s="1"/>
  <c r="R23" i="12"/>
  <c r="V23" i="12" s="1"/>
  <c r="Q29" i="12"/>
  <c r="U29" i="12" s="1"/>
  <c r="Y29" i="12" s="1"/>
  <c r="G29" i="12" s="1"/>
  <c r="R29" i="12"/>
  <c r="V29" i="12" s="1"/>
  <c r="Z23" i="12" l="1"/>
  <c r="H23" i="12" s="1"/>
  <c r="Z31" i="12"/>
  <c r="H31" i="12" s="1"/>
  <c r="Z34" i="12"/>
  <c r="H34" i="12" s="1"/>
  <c r="Z29" i="12"/>
  <c r="H29" i="12" s="1"/>
  <c r="Z27" i="12"/>
  <c r="H27" i="12" s="1"/>
  <c r="Z22" i="12"/>
  <c r="H22" i="12" s="1"/>
  <c r="Z30" i="12"/>
  <c r="H30" i="12" s="1"/>
  <c r="Z25" i="12"/>
  <c r="H25" i="12" s="1"/>
  <c r="Z24" i="12"/>
  <c r="H24" i="12" s="1"/>
  <c r="Z28" i="12"/>
  <c r="H28" i="12" s="1"/>
  <c r="AC35" i="13"/>
  <c r="AD30" i="13"/>
  <c r="AC34"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tc={CCD34A42-7BEC-46C2-877D-21FEE3181BA0}</author>
  </authors>
  <commentList>
    <comment ref="A1" authorId="0" shapeId="0" xr:uid="{CCD34A42-7BEC-46C2-877D-21FEE3181BA0}">
      <text>
        <t>[Threaded comment]
Your version of Excel allows you to read this threaded comment; however, any edits to it will get removed if the file is opened in a newer version of Excel. Learn more: https://go.microsoft.com/fwlink/?linkid=870924
Comment:
    Tabblad verbergen zodra invoermodule compleet is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tc={4706544D-44BC-4C2D-80C0-09F27EFD3185}</author>
    <author>tc={B7A6E34D-F609-458F-9F07-D67F5EA6B5A9}</author>
    <author>tc={048CC201-7191-4ACE-A2F5-3594DCFA858A}</author>
  </authors>
  <commentList>
    <comment ref="L17" authorId="0" shapeId="0" xr:uid="{4706544D-44BC-4C2D-80C0-09F27EFD3185}">
      <text>
        <t>[Threaded comment]
Your version of Excel allows you to read this threaded comment; however, any edits to it will get removed if the file is opened in a newer version of Excel. Learn more: https://go.microsoft.com/fwlink/?linkid=870924
Comment:
    Samengeperst waterstof</t>
      </text>
    </comment>
    <comment ref="L18" authorId="1" shapeId="0" xr:uid="{B7A6E34D-F609-458F-9F07-D67F5EA6B5A9}">
      <text>
        <t>[Threaded comment]
Your version of Excel allows you to read this threaded comment; however, any edits to it will get removed if the file is opened in a newer version of Excel. Learn more: https://go.microsoft.com/fwlink/?linkid=870924
Comment:
    Vloeibaar waterstof</t>
      </text>
    </comment>
    <comment ref="L19" authorId="2" shapeId="0" xr:uid="{048CC201-7191-4ACE-A2F5-3594DCFA858A}">
      <text>
        <t>[Threaded comment]
Your version of Excel allows you to read this threaded comment; however, any edits to it will get removed if the file is opened in a newer version of Excel. Learn more: https://go.microsoft.com/fwlink/?linkid=870924
Comment:
    LNG</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<sst xmlns="http://schemas.openxmlformats.org/spreadsheetml/2006/main" count="894" uniqueCount="245">
  <si>
    <t>Invoermodule spoor - INPUT</t>
  </si>
  <si>
    <t>Invoermodule spoor - OUTPUT</t>
  </si>
  <si>
    <t>ACHTERGRONDBEREKENINGEN</t>
  </si>
  <si>
    <t>ALGEMEEN</t>
  </si>
  <si>
    <t>Spoortype</t>
  </si>
  <si>
    <t>B</t>
  </si>
  <si>
    <t>Specifiek per transportroute</t>
  </si>
  <si>
    <r>
      <t>FAALFREQUENTIES (</t>
    </r>
    <r>
      <rPr>
        <b/>
        <i/>
        <sz val="11"/>
        <color theme="1"/>
        <rFont val="Aptos Narrow"/>
        <family val="2"/>
        <scheme val="minor"/>
      </rPr>
      <t>in te voeren in Safeti-NL</t>
    </r>
    <r>
      <rPr>
        <b/>
        <sz val="11"/>
        <color theme="1"/>
        <rFont val="Aptos Narrow"/>
        <family val="2"/>
        <scheme val="minor"/>
      </rPr>
      <t>)</t>
    </r>
  </si>
  <si>
    <t>F_spoor, kans op een ongeval met een EV relevant vervolg voor de ingevoerde 
stofcategorie en behorend bij het ingevoerde spoortype</t>
  </si>
  <si>
    <t>f_m, fracties waarin de modelscenario's voorkomen voor de ingevoerde stofcategorie</t>
  </si>
  <si>
    <t>basis faalfrequentie x fractie van voorkomen modelscenario</t>
  </si>
  <si>
    <t>basis faalfrequentie x fractie voorkomen modelscenario x ketelwagenaantallen</t>
  </si>
  <si>
    <t>Stofcategorie</t>
  </si>
  <si>
    <t>Aantal ketelwagens
(/stofcategorie*jr)</t>
  </si>
  <si>
    <t>Treinbeveiligingssysteem</t>
  </si>
  <si>
    <t>Bij spoortype A en B: Crashbuffers en opklimbeveiliging aanwezig?</t>
  </si>
  <si>
    <t>Groot modelscenario (per km per jaar)</t>
  </si>
  <si>
    <t>Klein modelscenario (per km per jaar)</t>
  </si>
  <si>
    <t>BLEVE (per km per jaar)</t>
  </si>
  <si>
    <t>Stofcat.</t>
  </si>
  <si>
    <t>F_spoor</t>
  </si>
  <si>
    <t>f_m</t>
  </si>
  <si>
    <t>Groot modelscenario</t>
  </si>
  <si>
    <t>Klein modelscenario</t>
  </si>
  <si>
    <t>BLEVE</t>
  </si>
  <si>
    <t>F_spoor x f_m</t>
  </si>
  <si>
    <t>F_spoor x f_m x N</t>
  </si>
  <si>
    <t>GF1</t>
  </si>
  <si>
    <t>ETCS (ERTMS)</t>
  </si>
  <si>
    <t>Nee</t>
  </si>
  <si>
    <t>-</t>
  </si>
  <si>
    <t>GF2</t>
  </si>
  <si>
    <t>GF3</t>
  </si>
  <si>
    <t>GT3</t>
  </si>
  <si>
    <t>GT4/GT5</t>
  </si>
  <si>
    <t>LF1</t>
  </si>
  <si>
    <t>LF2</t>
  </si>
  <si>
    <t>LT1</t>
  </si>
  <si>
    <t>LT2</t>
  </si>
  <si>
    <t>LT3</t>
  </si>
  <si>
    <t>LT4</t>
  </si>
  <si>
    <t>Basisfaalkans per stofcat. en spoortype (Tabel 3.4 uit Module III)</t>
  </si>
  <si>
    <t>f_m, fracties per stofcategorie en modelscenario (Tabel 3.5 uit Module III)</t>
  </si>
  <si>
    <t>A</t>
  </si>
  <si>
    <t>C</t>
  </si>
  <si>
    <t>GT, GF, LT</t>
  </si>
  <si>
    <t>GT</t>
  </si>
  <si>
    <t>LF</t>
  </si>
  <si>
    <t>GF</t>
  </si>
  <si>
    <t>LT</t>
  </si>
  <si>
    <t>Niet van toepassing</t>
  </si>
  <si>
    <t>Invoermodule weg - INPUT</t>
  </si>
  <si>
    <t>Invoermodule weg - OUTPUT</t>
  </si>
  <si>
    <t>Wegtype</t>
  </si>
  <si>
    <t>Buiten BBK</t>
  </si>
  <si>
    <t>basisfaalkans voor de ingevoerde stofcategorie</t>
  </si>
  <si>
    <t>f_m, fractie waarmee modelscenario plaatsvindt voor de ingevoerde stofcategorie</t>
  </si>
  <si>
    <t>basisfaalkans x fractie waarin modelscenario voorkomt
F_weg x f_m</t>
  </si>
  <si>
    <t>basisfaalkans x fractie waarin modelscenario voorkomt x correctiefactor voor ontstekingskans
F_weg x f_m x f_corr</t>
  </si>
  <si>
    <t>Aantal voertuigen per wegvak
(/stofcategorie*jr)</t>
  </si>
  <si>
    <t>F_weg</t>
  </si>
  <si>
    <t>GF0P</t>
  </si>
  <si>
    <t>GF0L</t>
  </si>
  <si>
    <t>F_weg, kans op een ongeval met EV relevant vervolg per stofcat. en wegtype (Tabel 4.6 uit Module III)</t>
  </si>
  <si>
    <t>f_m, fractie waarmee modelscenario plaatsvindt per stofcategorie  (Tabel 4.7 uit Module III)</t>
  </si>
  <si>
    <t>Correctiefactor f_corr voor ontstekingskans (Tabel 4.8 uit Module III)</t>
  </si>
  <si>
    <t>stofcategorie</t>
  </si>
  <si>
    <t>Autosnelweg</t>
  </si>
  <si>
    <t>Binnen BBK</t>
  </si>
  <si>
    <t>GT, GF, GF0L</t>
  </si>
  <si>
    <t>LT, LF</t>
  </si>
  <si>
    <t>LT, GF, GT, GF0P</t>
  </si>
  <si>
    <t>Invoermodule binnenvaart - INPUT</t>
  </si>
  <si>
    <t>Invoermodule binnenvaart - OUTPUT</t>
  </si>
  <si>
    <t>Vaarwegtype</t>
  </si>
  <si>
    <t>V</t>
  </si>
  <si>
    <t>Locatiespecifieke basis ongevalsfrequentie van toepassing (zie Tabel 5.6 uit Module III)?</t>
  </si>
  <si>
    <t>Bij ja vul locatiespecifieke basis ongevalsfrequentie in</t>
  </si>
  <si>
    <t>Ongevalsfrequentie [1/schip.km]</t>
  </si>
  <si>
    <t>Locatiespecifieke basis ongevalsfrequentie</t>
  </si>
  <si>
    <t>Vaarwegbreedte [m]</t>
  </si>
  <si>
    <t>Aantal schepen x Fb x (Pu x Pv x fm)</t>
  </si>
  <si>
    <t>Aantal schepen x Fb x (Pu x Pv x fm) x fcorr1</t>
  </si>
  <si>
    <t>Aantal schepen x Fb x (Pu x Pv x fm) x fcorr1 x fcorr2 (hierbij is gecorrigeerd voor de minimale vaarwegbreedte, per vaarwegtype)</t>
  </si>
  <si>
    <t>Aantal schepen 
(/stofcategorie*jr)</t>
  </si>
  <si>
    <t>Groot modelscenario (per jaar)</t>
  </si>
  <si>
    <t>Klein modelscenario (per jaar)</t>
  </si>
  <si>
    <t>Vaarwegtype (CEMT)</t>
  </si>
  <si>
    <t>Vervolgkans - groot modelscenario</t>
  </si>
  <si>
    <t>Vervolgkans - klein modelscenario</t>
  </si>
  <si>
    <t>Faalkans - groot modelscenario</t>
  </si>
  <si>
    <t>Faalkans - klein modelscenario</t>
  </si>
  <si>
    <t>f_corr1 - Groot modelscenario</t>
  </si>
  <si>
    <t>f_corr1 - Klein modelscenario</t>
  </si>
  <si>
    <t>fcorr2 - Groot modelscenario</t>
  </si>
  <si>
    <t>fcorr2 - Klein modelscenario</t>
  </si>
  <si>
    <t>Default basis ongevalsfrequentie (Fb - Tabel 5.8 uit Module III)</t>
  </si>
  <si>
    <t>Vervolgkansen op modelscenario's (Pu x Pv x fm - Tabel 5.9, 5.10 en 5.11 uit Module III)</t>
  </si>
  <si>
    <t>Directe ontstekingskansen, f_corr1 (Tabel 5.12 uit Module III)</t>
  </si>
  <si>
    <t>Kritieke breedte, ter berekening van correctiefactor uitstroom smalle vaarweg, f_corr2 (Tabel 5.13 uit Module III)</t>
  </si>
  <si>
    <t>[1/schip.km]</t>
  </si>
  <si>
    <t>Modelscenario</t>
  </si>
  <si>
    <t>Vervolgkans</t>
  </si>
  <si>
    <t>Kritieke breedte, groot modelscenario [m]</t>
  </si>
  <si>
    <t>Kritieke breedte, klein modelscenario [m]</t>
  </si>
  <si>
    <t>IV</t>
  </si>
  <si>
    <t>LF of LT</t>
  </si>
  <si>
    <t>Groot</t>
  </si>
  <si>
    <t>VI</t>
  </si>
  <si>
    <t>GF of GT</t>
  </si>
  <si>
    <t>Correctiefactor uitstroom smalle vaarweg, f_corr2  per stofcategorie</t>
  </si>
  <si>
    <t>f_corr2 = (b_kritiek/b)^2</t>
  </si>
  <si>
    <t>Klein</t>
  </si>
  <si>
    <t>Groot modelscenario (zonder correctie)</t>
  </si>
  <si>
    <t>Klein modelscenario (zonder correctie)</t>
  </si>
  <si>
    <t>LT1 </t>
  </si>
  <si>
    <t>LT2 </t>
  </si>
  <si>
    <t>LT3 </t>
  </si>
  <si>
    <t>LT4 </t>
  </si>
  <si>
    <t>Invoermodule transportroutes</t>
  </si>
  <si>
    <t>Uitleg spoor (Module III, hoofdstuk 3)</t>
  </si>
  <si>
    <t>Gegevens</t>
  </si>
  <si>
    <t>Toelichting</t>
  </si>
  <si>
    <t xml:space="preserve">Het spoor is onderverdeeld in 3 typen: A, B en C, volgens paragraaf 3.1.1. Spoortype A is een vrije baan zonder wissels. Spoortype B is een vrije baan met wissels. Spoortype C is een complexe situatie. Bij spoortype A is de kans op een ongeval het kleinst en voor spoortype C is die het hoogst. </t>
  </si>
  <si>
    <t>Stofcategorieën</t>
  </si>
  <si>
    <t>Stoffen worden ingedeeld in stofcategorieën, zoals uitgelegd in paragraaf 2.1 van het Rekenvoorschrift Omgevingsveiligheid Module III versie juli 2025. Voor iedere stofcategorie wordt gerekend met een representatieve voorbeeldstof.</t>
  </si>
  <si>
    <t>Voorbeeldstoffen</t>
  </si>
  <si>
    <t>Per stofcategorie zijn er voorbeeldstoffen gegeven in Tabel 2.5 van het Rekenvoorschrift Omgevingsveilgheid Module III versie juli 2025.</t>
  </si>
  <si>
    <t>Aantallen ketelwagens</t>
  </si>
  <si>
    <t>Hoeveel ketelwagens met een bepaalde gevaarlijke stof er jaarlijks vervoerd worden over het spoor.</t>
  </si>
  <si>
    <t>Betekenis uitkomst 'Niet van toepassing'</t>
  </si>
  <si>
    <t>Wanneer voor de uitkomst van een faalfrequentie "Niet van toepassing" verschijnt, komt het gegeven modelscenario met de ingevoerde parameterwaarden niet voor.</t>
  </si>
  <si>
    <t xml:space="preserve">Bij het invullen van treinbeveiligingssysteem ETCS wordt een correctiefactor van 0,86 toegepast op de ongevalskans. Voor ATB-EG (Automatische TreinBeïnvloeding-Eerste Generatie) wordt geen correctiefactor toegepast. </t>
  </si>
  <si>
    <t>Crashbuffers</t>
  </si>
  <si>
    <t xml:space="preserve">Wagens kunnen uitgerust zijn met crashbuffers die een deel van de botsingsenergie absorberen. Voor wagens voorzien van crashbuffers én opklimbeveiliging wordt een correctiefactor van 0,92 toegepast voor vervoer van stofcategorieën GF, GT en LT over de vrije baan. </t>
  </si>
  <si>
    <t>Opklimbeveiliging</t>
  </si>
  <si>
    <t xml:space="preserve">Wagens kunnen uitgerust zijn met opklimbeveiliging, die voorkomen dat een wagen na een botsing omhoog schuift. Voor wagens voorzien van crashbuffers én opklimbeveiliging mag een correctiefactor worden toegepast van 0,92 voor vervoer van stofcategorieën GF, GT en LT over de vrije baan. </t>
  </si>
  <si>
    <t>Crashbuffers en Opklimbeveiliging aanwezig?</t>
  </si>
  <si>
    <t xml:space="preserve">Hier dient alleen "Ja" ingevuld te worden wanneer men rekent aan het vervoer van stofcategorieën GF, GT en LT over  spoortypen A en B. Voor het vervoer van stofcategorie LF over spoortypen A en B of voor het vervoer van GF, GT, LT en LF over spoortype C dient hier "Nee" ingevuld te worden. </t>
  </si>
  <si>
    <t>Afhankelijk van de stofcategorie zijn er grote en kleine modelscenario's gedefinieerd en wordt er gesproken over een kans op een BLEVE. De omschrijving van de modelscenario's voor de modaliteit spoor zijn te vinden in Tabel 3.2 van het Rekenvoorschrift Omgevingsveiligheid Module III versie juli 2025</t>
  </si>
  <si>
    <t>Basisfaalkans</t>
  </si>
  <si>
    <t>De basisfaalkans is  de kans op een ongeval met een EV relevant gevolg en deze is afhankelijk van de stofcategorie en het spoortype. Deze wordt gegeven in Tabel 3.4 in het Rekenvoorschrift Omgevingsveiligheid Module III versie juli 2025.</t>
  </si>
  <si>
    <t>De vervolgkans of de kans op een modelscenario, is afhankelijk van de stofcategorie en geeft de fractie waarin de modelscenario's voorkomen. Deze fracties zijn te vinden in tabel 3.5 in het Rekenvoorschrift Omgevingsveiligheid Module III versie juli 2025.</t>
  </si>
  <si>
    <t>Uitleg weg (Module III, hoofdstuk 4)</t>
  </si>
  <si>
    <t>Voor wegen worden drie typen onderscheiden: auto(snel)wegen ( meestal max. 100 km/uur, fysieke scheiding tussen rijrichtingen), wegen buiten de bebouwde kom (max. 80 km/uur, geen fysieke scheiding tussen rijrichtingen) en wegen binnen de bebouwde kom (50 km/uur, geen fysieke scheiding tussen rijrichtingen). Deze verdeling in wegtypen is beschreven in paragraaf 4.1.1 van het Rekenvoorschrift Omgevingsveiligheid Module III versie juli 2025.</t>
  </si>
  <si>
    <t>Aantal voertuigen per wegvak</t>
  </si>
  <si>
    <t>Hoeveel transporten van gevaarlijke stoffen over het betreffende wegvak per jaar.</t>
  </si>
  <si>
    <t>Voor het vervoer over de weg wordt onderscheid gemaakt tussen grote- en kleine modelscenario's. De omschrijving van de modelscenario's voor de modaliteit weg zijn te vinden in Tabel 4.4 (voor atmosferische tankwagens, voor vervoer van LT en LF) en Tabel 4.5 (voor drukwagens, voor vervoer van GT, GF, GF0L en GF0P) van Rekenvoorschrift Omgevingsveiligheid Module III versie juli 2025.</t>
  </si>
  <si>
    <t xml:space="preserve">De basisfaalkans voor modaliteit weg, Fweg, is afhankelijk van het wegtype en de stofcategorie. Het gaat om de kans op een ongeval met een EV relevant vervolg. </t>
  </si>
  <si>
    <t>De vervolgkans of de kans op een modelscenario, is afhankelijk van de stofcategorie en geeft de fractie waarin de modelscenario's voorkomen. Deze fracties zijn te vinden in tabel 4.7 van het Rekenvoorschrift Omgevingsveilgheid Module III versie juli 2025.</t>
  </si>
  <si>
    <t>Correctiefactor</t>
  </si>
  <si>
    <t>Voor brandbare vloeistoffen (LF1 en LF2) wordt een 'stand alone poolfire' aangemaakt, waarvoor de faalkansen gecorrigeeerd moeten worden met een correctiefactor zoals Tabel 4.8 van het Rekenvoorschrift Omgevingsveiligheid Module III versie juli 2025.</t>
  </si>
  <si>
    <t>Uitleg binnenvaart (Module III, hoofdstuk 5)</t>
  </si>
  <si>
    <t>DE CEMT-klasse is een systeem voor het classificeren van binnenvaarwegen. De CEMT-klasse is een maat voor het voor de vaarweg maatgevende schip. Daarbij spelen het type, de lengte, de breedte, de geladen diepgang en de doorvaarhoogte van het schip een rol.  Zoals beschreven in Module III, vindt een voor de externe veiligheid relevante hoeveelheid transport van gevaarlijke stoffen alleen plaats op vaarwegen van de volgende klassen:
- CEMT-klasse IV
- CEMT-klasse V
- CEMT-klasse VI</t>
  </si>
  <si>
    <r>
      <t xml:space="preserve">Bij het invoeren van de faalkans moet rekening gehouden worden met de locatiespecifieke basis ongevalsfrequentie per vaarwegdeel voor binnenvaartroutes, als deze van toepassing is op het deel van de vaarweg dat gemodelleerd wordt. Deze locatiespecifieke ongevalsfrequenties [1/schip.km] staan in Tabel 5.6 van het Rekenvoorschrift Omgevingsveiligheid Module III versie juli 2025. Als deze waarden gebruikt worden, vult een gebruiker 'Ja' in bij "Locatiespecifieke basis ongevalsfrequentie van toepassing (zie Tabel 5.6 uit Module III)?", waarna de specifieke ongevalsfrequentie kan worden ingevoerd als daadwerkelijke waarde. Bij het invullen van 'Nee' wordt rekening gehouden met de </t>
    </r>
    <r>
      <rPr>
        <i/>
        <sz val="11"/>
        <color theme="1"/>
        <rFont val="Aptos Narrow"/>
        <family val="2"/>
        <scheme val="minor"/>
      </rPr>
      <t>default basis ongevalsfrequentie per CEMT-klasse (Tabel 5.8).</t>
    </r>
  </si>
  <si>
    <t>Vaarwegbreedte (m)</t>
  </si>
  <si>
    <t>De vaarwegbreedte (in meter) dient de gebruiker zelf in te voeren voor het specifieke, te modelleren vaarwegdeel of -traject.</t>
  </si>
  <si>
    <t>Aantal schepen per vaarweg of -traject (per stofcategorie, per jaar)</t>
  </si>
  <si>
    <t>Hoeveel transporten van gevaarlijke stoffen over het betreffende vaarweg of vaarweg traject plaatsvindt per jaar.</t>
  </si>
  <si>
    <t>De modelscenario's voor binnenvaartroutes staan beschreven in Tabel 5.4 van het Rekenvoorschrift Omgevingsveiligheid Module III versie juli 2025.</t>
  </si>
  <si>
    <t xml:space="preserve">De basisfaalkans voor modaliteit binnenwater, Fb, is afhankelijk van het vaarwegtype (CEMT) en staan in Tabel 5.6, 5.7 en 5.8 van het Rekenvoorschrift Omgevingsveiligheid Module III.  Het gaat om de kans op een ongeval met een EV relevant vervolg. </t>
  </si>
  <si>
    <t>De vervolgkans of de kans op een modelscenario, Pu*Pv*fm, is afhankelijk van de stofcategorie (LF of LT, of GF of GT) en geeft de fractie waarin de modelscenario's voorkomen. Deze fracties zijn te vinden in Tabel 5.9 t/m 5.11 in het Rekenvoorschrift Omgevingsveiliegheid Module III versie juli 2025.</t>
  </si>
  <si>
    <t>Correctiefactor voor de directe ontstekingskans (f_corr1)</t>
  </si>
  <si>
    <t>Voor brandbare vloeistoffen (LF1 en LF2) wordt een 'stand alone poolfire' aangemaakt,  waarvoor de faalkansen gecorrigeeerd moeten worden met een correctiefactor zoals Tabel 5.12 van het Rekenvoorschrift Omgevingsveiligheid Module III versie juli 2025.</t>
  </si>
  <si>
    <t>Correctiefactor voor uitstroming op smalle vaarwegen (f_corr2)</t>
  </si>
  <si>
    <t>Voor de uitstroming op smalle vaarwegen wordt gecorrigeerd met de correctiefactor als de ingevoerde vaarwegbreedte kleiner is dan de kritieke breedte van de vaarweg , zoals beschreven is in par. 5.3.3.2 van het Rekenvoorschrift Omgevingsveiligheid Module III versie juli 2025.</t>
  </si>
  <si>
    <t>Spoor - Achtergrondberekeningen (11 feb. 2025)</t>
  </si>
  <si>
    <t>Scenario</t>
  </si>
  <si>
    <t>f_s</t>
  </si>
  <si>
    <t>Uitkomst</t>
  </si>
  <si>
    <t>Transport [/jaar]</t>
  </si>
  <si>
    <t>Event probability (faalkans)</t>
  </si>
  <si>
    <t>Formule faalkans</t>
  </si>
  <si>
    <t>Herziening spoor (bijlage): zelfde tabel maar met meer decimalen</t>
  </si>
  <si>
    <t>Kans op scenario's, f_s</t>
  </si>
  <si>
    <t>Herziening spoor, bijlage, tabel 28</t>
  </si>
  <si>
    <t>Zie berekening hiernaast</t>
  </si>
  <si>
    <t>Herziening spoor, bijlage, tabel 31</t>
  </si>
  <si>
    <t>Herziening spoor, bijlage, tabel 30</t>
  </si>
  <si>
    <t>Herziening spoor, bijlage, tabel 29</t>
  </si>
  <si>
    <t>Invoer</t>
  </si>
  <si>
    <t>GT4</t>
  </si>
  <si>
    <t>GT5</t>
  </si>
  <si>
    <t>F_b x P_u x P_v</t>
  </si>
  <si>
    <t>Tabel voor in Module III</t>
  </si>
  <si>
    <t>Buiten bebouwde kom</t>
  </si>
  <si>
    <t>Binnen bebouwde kom</t>
  </si>
  <si>
    <t>SPOOR</t>
  </si>
  <si>
    <t>WEG</t>
  </si>
  <si>
    <t>BINNENVAART</t>
  </si>
  <si>
    <t>UITKOMST</t>
  </si>
  <si>
    <t>ZEEVAART</t>
  </si>
  <si>
    <t>Treinbeveiligingsysteem</t>
  </si>
  <si>
    <t>Crashbuffers aanwezig?</t>
  </si>
  <si>
    <t>CEMT-klasse</t>
  </si>
  <si>
    <t>Massa</t>
  </si>
  <si>
    <t>Uitstroming t.o.v. waterlijn</t>
  </si>
  <si>
    <t>Ja</t>
  </si>
  <si>
    <t>LF, LT</t>
  </si>
  <si>
    <t>Boven</t>
  </si>
  <si>
    <t>ATB-EG</t>
  </si>
  <si>
    <t>GT, GF</t>
  </si>
  <si>
    <t>Middel</t>
  </si>
  <si>
    <t>Onder</t>
  </si>
  <si>
    <t>*BBK = bebouwde kom</t>
  </si>
  <si>
    <t>GF1 - P</t>
  </si>
  <si>
    <t>GF2 - P</t>
  </si>
  <si>
    <t>GF3 - P</t>
  </si>
  <si>
    <t>GT3 - P</t>
  </si>
  <si>
    <t>GF1 - L</t>
  </si>
  <si>
    <t>GF2 - L</t>
  </si>
  <si>
    <t>GF3 - L (propaan)</t>
  </si>
  <si>
    <t>GF3 - L (etheen)</t>
  </si>
  <si>
    <t>GF0L (LNG)</t>
  </si>
  <si>
    <t>GT3 - L</t>
  </si>
  <si>
    <t>GT4/GT5 - L (zwaveldioxide)</t>
  </si>
  <si>
    <t>GT4/GT5 - L (chloor)</t>
  </si>
  <si>
    <t>Neem tabbladen over</t>
  </si>
  <si>
    <t>Readme'</t>
  </si>
  <si>
    <t>Spoor'</t>
  </si>
  <si>
    <t>Spoor params'</t>
  </si>
  <si>
    <t>GebBoom spoor'</t>
  </si>
  <si>
    <r>
      <rPr>
        <b/>
        <sz val="11"/>
        <color rgb="FF000000"/>
        <rFont val="Aptos Narrow"/>
        <family val="2"/>
        <scheme val="minor"/>
      </rPr>
      <t>Uitstroomhoogte (</t>
    </r>
    <r>
      <rPr>
        <b/>
        <i/>
        <sz val="11"/>
        <color rgb="FF000000"/>
        <rFont val="Aptos Narrow"/>
        <family val="2"/>
        <scheme val="minor"/>
      </rPr>
      <t>elevation</t>
    </r>
    <r>
      <rPr>
        <b/>
        <sz val="11"/>
        <color rgb="FF000000"/>
        <rFont val="Aptos Narrow"/>
        <family val="2"/>
        <scheme val="minor"/>
      </rPr>
      <t>)</t>
    </r>
  </si>
  <si>
    <t>Weg</t>
  </si>
  <si>
    <t>m.</t>
  </si>
  <si>
    <t>Instantaal falen (weg en spoor)</t>
  </si>
  <si>
    <t xml:space="preserve">Voor emplacementen hebben we gekozen voor een tank head van 3m en een elevation van 2 m. Volgens de voormalige Handleiding risicoanalyse Bevi (par. 3.3.1.2 en 3.3.1.3) moet voor de uitstroomhoogte bij instantaan falen midden van de vloeistofkolom of het vat genomen moet worden. Dit is de halve hoogte van de vloeistofkolom (1,5 m) + de hoogte tot de onderkant van de spoorketel-/tankwagen. </t>
  </si>
  <si>
    <t>Spoor</t>
  </si>
  <si>
    <t>Binnenvaart</t>
  </si>
  <si>
    <t>Zeevaart, uitstroom boven waterspiegel</t>
  </si>
  <si>
    <t>Zeevaart, uitstroom onder waterspiegel</t>
  </si>
  <si>
    <r>
      <rPr>
        <b/>
        <sz val="11"/>
        <color rgb="FF000000"/>
        <rFont val="Aptos Narrow"/>
        <family val="2"/>
        <scheme val="minor"/>
      </rPr>
      <t>Hoogte vloeistofkolom (</t>
    </r>
    <r>
      <rPr>
        <b/>
        <i/>
        <sz val="11"/>
        <color rgb="FF000000"/>
        <rFont val="Aptos Narrow"/>
        <family val="2"/>
        <scheme val="minor"/>
      </rPr>
      <t>tank head</t>
    </r>
    <r>
      <rPr>
        <b/>
        <sz val="11"/>
        <color rgb="FF000000"/>
        <rFont val="Aptos Narrow"/>
        <family val="2"/>
        <scheme val="minor"/>
      </rPr>
      <t>)</t>
    </r>
  </si>
  <si>
    <t>standaard hoogte voor wegtransport</t>
  </si>
  <si>
    <t>standaard hoogte voor ketelwagon</t>
  </si>
  <si>
    <t>standaard hoogte voor binnenvaartschip, gedeelte boven de waterlijn</t>
  </si>
  <si>
    <t>Zeevaart</t>
  </si>
  <si>
    <t>tenzij anders aangegeven in tabel 6.15</t>
  </si>
  <si>
    <t>Ruwheidslengte</t>
  </si>
  <si>
    <t>User-defined length (Type of terrain for dispersion ('Land'))</t>
  </si>
  <si>
    <t>mm</t>
  </si>
  <si>
    <t>aanpasbaar door de gebruiker, afhankelijk van omgeving transportroute (zie Module III)</t>
  </si>
  <si>
    <t>Weersgegevens</t>
  </si>
  <si>
    <t>Standaard weersgegevens bij 'Run row grid'</t>
  </si>
  <si>
    <t>Nederland (dag) en Nederland (nacht)</t>
  </si>
  <si>
    <t>aanpasbaar door de gebruiker, afhankelijk van locatie transportroute (zie Module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</si>
</sst>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E+00"/>
    <numFmt numFmtId="166" formatCode="0.000E+00"/>
  </numFmts>
  <fonts count="20">
    <font>
      <sz val="11"/>
      <color theme="1"/>
      <name val="Aptos Narrow"/>
      <family val="2"/>
      <scheme val="minor"/>
    </font>
    <font>
      <b/>
      <sz val="11"/>
      <color theme="1"/>
      <name val="Aptos Narrow"/>
      <family val="2"/>
      <scheme val="minor"/>
    </font>
    <font>
      <i/>
      <sz val="11"/>
      <color theme="1"/>
      <name val="Aptos Narrow"/>
      <family val="2"/>
      <scheme val="minor"/>
    </font>
    <font>
      <sz val="11"/>
      <color rgb="FF006100"/>
      <name val="Aptos Narrow"/>
      <family val="2"/>
      <scheme val="minor"/>
    </font>
    <font>
      <b/>
      <sz val="12"/>
      <color theme="1"/>
      <name val="Aptos Narrow"/>
      <family val="2"/>
      <scheme val="minor"/>
    </font>
    <font>
      <u/>
      <sz val="11"/>
      <color theme="10"/>
      <name val="Aptos Narrow"/>
      <family val="2"/>
      <scheme val="minor"/>
    </font>
    <font>
      <u/>
      <sz val="11"/>
      <color theme="1"/>
      <name val="Aptos Narrow"/>
      <family val="2"/>
      <scheme val="minor"/>
    </font>
    <font>
      <b/>
      <sz val="11"/>
      <color rgb="FF000000"/>
      <name val="Aptos Narrow"/>
      <family val="2"/>
      <scheme val="minor"/>
    </font>
    <font>
      <b/>
      <i/>
      <sz val="11"/>
      <color rgb="FF000000"/>
      <name val="Aptos Narrow"/>
      <family val="2"/>
      <scheme val="minor"/>
    </font>
    <font>
      <b/>
      <i/>
      <sz val="11"/>
      <color theme="1"/>
      <name val="Aptos Narrow"/>
      <family val="2"/>
      <scheme val="minor"/>
    </font>
    <font>
      <sz val="8"/>
      <name val="Aptos Narrow"/>
      <family val="2"/>
      <scheme val="minor"/>
    </font>
    <font>
      <i/>
      <sz val="10"/>
      <color theme="1"/>
      <name val="Aptos Narrow"/>
      <family val="2"/>
      <scheme val="minor"/>
    </font>
    <font>
      <sz val="11"/>
      <color rgb="FF242424"/>
      <name val="Consolas"/>
      <family val="3"/>
    </font>
    <font>
      <sz val="10"/>
      <color rgb="FF000000"/>
      <name val="Courier New"/>
      <family val="3"/>
    </font>
    <font>
      <sz val="11"/>
      <name val="Aptos Narrow"/>
      <family val="2"/>
      <scheme val="minor"/>
    </font>
    <font>
      <b/>
      <sz val="20"/>
      <color theme="1"/>
      <name val="Aptos Narrow"/>
      <family val="2"/>
      <scheme val="minor"/>
    </font>
    <font>
      <b/>
      <sz val="16"/>
      <color theme="1"/>
      <name val="Aptos Narrow"/>
      <family val="2"/>
      <scheme val="minor"/>
    </font>
    <font>
      <b/>
      <sz val="11"/>
      <color theme="0"/>
      <name val="Aptos Narrow"/>
      <family val="2"/>
      <scheme val="minor"/>
    </font>
    <font>
      <sz val="11"/>
      <color rgb="FFFF0000"/>
      <name val="Aptos Narrow"/>
      <family val="2"/>
      <scheme val="minor"/>
    </font>
    <font>
      <sz val="11"/>
      <color theme="0"/>
      <name val="Aptos Narrow"/>
      <family val="2"/>
      <scheme val="minor"/>
    </font>
  </fonts>
  <fills count="1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76E3FF"/>
        <bgColor indexed="64"/>
      </patternFill>
    </fill>
    <fill>
      <patternFill patternType="solid">
        <fgColor rgb="FFC189F7"/>
        <bgColor indexed="64"/>
      </patternFill>
    </fill>
    <fill>
      <patternFill patternType="solid">
        <fgColor rgb="FFC6EFCE"/>
      </patternFill>
    </fill>
    <fill>
      <patternFill patternType="solid">
        <fgColor rgb="FF00B050"/>
        <bgColor indexed="64"/>
      </patternFill>
    </fill>
    <fill>
      <patternFill patternType="solid">
        <fgColor rgb="FF8EC9E7"/>
        <bgColor indexed="64"/>
      </patternFill>
    </fill>
    <fill>
      <patternFill patternType="solid">
        <fgColor rgb="FF75D1B5"/>
        <bgColor indexed="64"/>
      </patternFill>
    </fill>
    <fill>
      <patternFill patternType="solid">
        <fgColor rgb="FF297A61"/>
        <bgColor indexed="64"/>
      </patternFill>
    </fill>
    <fill>
      <patternFill patternType="solid">
        <fgColor rgb="FF21719A"/>
        <bgColor indexed="64"/>
      </patternFill>
    </fill>
    <fill>
      <patternFill patternType="solid">
        <fgColor rgb="FFCA005D"/>
        <bgColor indexed="64"/>
      </patternFill>
    </fill>
    <fill>
      <patternFill patternType="solid">
        <fgColor rgb="FFDDEFF8"/>
        <bgColor indexed="64"/>
      </patternFill>
    </fill>
  </fills>
  <borders count="34">
    <border>
      <left/>
      <right/>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top style="double">
        <color auto="1"/>
      </top>
      <bottom/>
      <diagonal/>
    </border>
    <border>
      <left/>
      <right style="thin">
        <color auto="1"/>
      </right>
      <top style="double">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ck">
        <color auto="1"/>
      </top>
      <bottom/>
      <diagonal/>
    </border>
    <border>
      <left/>
      <right/>
      <top style="thick">
        <color auto="1"/>
      </top>
      <bottom/>
      <diagonal/>
    </border>
    <border>
      <left/>
      <right style="thin">
        <color auto="1"/>
      </right>
      <top style="thick">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thin">
        <color auto="1"/>
      </left>
      <right style="thin">
        <color auto="1"/>
      </right>
      <top style="thin">
        <color auto="1"/>
      </top>
      <bottom style="thin">
        <color auto="1"/>
      </bottom>
      <diagonal/>
    </border>
    <border>
      <left/>
      <right/>
      <top style="medium">
        <color auto="1"/>
      </top>
      <bottom/>
      <diagonal/>
    </border>
    <border>
      <left/>
      <right/>
      <top/>
      <bottom style="medium">
        <color auto="1"/>
      </bottom>
      <diagonal/>
    </border>
  </borders>
  <cellStyleXfs count="3">
    <xf numFmtId="0" fontId="0" fillId="0" borderId="0"/>
    <xf numFmtId="0" fontId="3" fillId="7" borderId="0" applyNumberFormat="0" applyBorder="0" applyAlignment="0" applyProtection="0"/>
    <xf numFmtId="0" fontId="5" fillId="0" borderId="0" applyNumberFormat="0" applyFill="0" applyBorder="0" applyAlignment="0" applyProtection="0"/>
  </cellStyleXfs>
  <cellXfs count="230">
    <xf numFmtId="0" fontId="0" fillId="0" borderId="0" xfId="0"/>
    <xf numFmtId="0" fontId="1" fillId="0" borderId="0" xfId="0" applyFont="1"/>
    <xf numFmtId="0" fontId="2" fillId="0" borderId="0" xfId="0" applyFont="1"/>
    <xf numFmtId="11" fontId="0" fillId="0" borderId="0" xfId="0" applyNumberFormat="1"/>
    <xf numFmtId="0" fontId="0" fillId="0" borderId="0" xfId="0" quotePrefix="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1" fillId="0" borderId="7" xfId="0" applyFont="1" applyBorder="1"/>
    <xf numFmtId="0" fontId="1" fillId="0" borderId="6" xfId="0" applyFont="1" applyBorder="1"/>
    <xf numFmtId="0" fontId="1" fillId="0" borderId="8" xfId="0" applyFont="1" applyBorder="1"/>
    <xf numFmtId="0" fontId="1" fillId="2" borderId="0" xfId="0" applyFont="1" applyFill="1"/>
    <xf numFmtId="0" fontId="1" fillId="3" borderId="0" xfId="0" applyFont="1" applyFill="1"/>
    <xf numFmtId="0" fontId="1" fillId="4" borderId="0" xfId="0" applyFont="1" applyFill="1"/>
    <xf numFmtId="0" fontId="1" fillId="5" borderId="9" xfId="0" applyFont="1" applyFill="1" applyBorder="1"/>
    <xf numFmtId="0" fontId="0" fillId="5" borderId="10" xfId="0" applyFill="1" applyBorder="1"/>
    <xf numFmtId="0" fontId="0" fillId="5" borderId="11" xfId="0" applyFill="1" applyBorder="1"/>
    <xf numFmtId="0" fontId="1" fillId="0" borderId="1" xfId="0" applyFont="1" applyBorder="1"/>
    <xf numFmtId="0" fontId="1" fillId="0" borderId="2" xfId="0" applyFont="1" applyBorder="1"/>
    <xf numFmtId="0" fontId="0" fillId="0" borderId="12" xfId="0" applyBorder="1"/>
    <xf numFmtId="0" fontId="0" fillId="0" borderId="13" xfId="0" applyBorder="1"/>
    <xf numFmtId="0" fontId="1" fillId="6" borderId="9" xfId="0" applyFont="1" applyFill="1" applyBorder="1"/>
    <xf numFmtId="0" fontId="0" fillId="6" borderId="10" xfId="0" applyFill="1" applyBorder="1"/>
    <xf numFmtId="0" fontId="0" fillId="6" borderId="11" xfId="0" applyFill="1" applyBorder="1"/>
    <xf numFmtId="0" fontId="0" fillId="0" borderId="14" xfId="0" applyBorder="1"/>
    <xf numFmtId="0" fontId="0" fillId="0" borderId="15" xfId="0" applyBorder="1"/>
    <xf numFmtId="11" fontId="0" fillId="0" borderId="0" xfId="0" applyNumberFormat="1" applyAlignment="1">
      <alignment wrapText="1"/>
    </xf>
    <xf numFmtId="0" fontId="4" fillId="0" borderId="0" xfId="0" applyFont="1"/>
    <xf numFmtId="0" fontId="1" fillId="6" borderId="10" xfId="0" applyFont="1" applyFill="1" applyBorder="1"/>
    <xf numFmtId="0" fontId="0" fillId="0" borderId="9" xfId="0" applyBorder="1"/>
    <xf numFmtId="0" fontId="0" fillId="0" borderId="10" xfId="0" applyBorder="1"/>
    <xf numFmtId="0" fontId="0" fillId="0" borderId="11" xfId="0" applyBorder="1"/>
    <xf numFmtId="0" fontId="1" fillId="0" borderId="16" xfId="0" applyFont="1" applyBorder="1"/>
    <xf numFmtId="0" fontId="1" fillId="0" borderId="17" xfId="0" applyFont="1" applyBorder="1"/>
    <xf numFmtId="0" fontId="1" fillId="0" borderId="18" xfId="0" applyFont="1" applyBorder="1"/>
    <xf numFmtId="0" fontId="1" fillId="3" borderId="9" xfId="0" applyFont="1" applyFill="1" applyBorder="1"/>
    <xf numFmtId="0" fontId="1" fillId="3" borderId="10" xfId="0" applyFont="1" applyFill="1" applyBorder="1"/>
    <xf numFmtId="0" fontId="2" fillId="0" borderId="1" xfId="0" applyFont="1" applyBorder="1"/>
    <xf numFmtId="11" fontId="0" fillId="0" borderId="2" xfId="0" applyNumberFormat="1" applyBorder="1"/>
    <xf numFmtId="0" fontId="1" fillId="0" borderId="12" xfId="0" applyFont="1" applyBorder="1"/>
    <xf numFmtId="11" fontId="0" fillId="0" borderId="13" xfId="0" applyNumberFormat="1" applyBorder="1"/>
    <xf numFmtId="11" fontId="0" fillId="0" borderId="3" xfId="0" applyNumberFormat="1" applyBorder="1"/>
    <xf numFmtId="0" fontId="6" fillId="0" borderId="0" xfId="0" applyFont="1"/>
    <xf numFmtId="0" fontId="5" fillId="0" borderId="0" xfId="2"/>
    <xf numFmtId="0" fontId="0" fillId="2" borderId="0" xfId="0" applyFill="1"/>
    <xf numFmtId="0" fontId="7" fillId="0" borderId="0" xfId="0" applyFont="1"/>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9" fillId="0" borderId="0" xfId="0" applyFont="1"/>
    <xf numFmtId="0" fontId="0" fillId="0" borderId="2" xfId="0" applyBorder="1" applyAlignment="1">
      <alignment horizontal="right"/>
    </xf>
    <xf numFmtId="0" fontId="0" fillId="0" borderId="3" xfId="0" applyBorder="1" applyAlignment="1">
      <alignment horizontal="right"/>
    </xf>
    <xf numFmtId="0" fontId="1" fillId="0" borderId="11" xfId="0" applyFont="1" applyBorder="1"/>
    <xf numFmtId="0" fontId="1" fillId="0" borderId="10" xfId="0" applyFont="1" applyBorder="1"/>
    <xf numFmtId="0" fontId="0" fillId="0" borderId="19" xfId="0" applyBorder="1"/>
    <xf numFmtId="11" fontId="0" fillId="0" borderId="10" xfId="0" applyNumberFormat="1" applyBorder="1"/>
    <xf numFmtId="11" fontId="0" fillId="0" borderId="0" xfId="0" applyNumberFormat="1" applyAlignment="1">
      <alignment horizontal="left"/>
    </xf>
    <xf numFmtId="11" fontId="0" fillId="0" borderId="2" xfId="0" applyNumberFormat="1" applyBorder="1" applyAlignment="1">
      <alignment horizontal="left"/>
    </xf>
    <xf numFmtId="11" fontId="0" fillId="0" borderId="3" xfId="0" applyNumberFormat="1" applyBorder="1" applyAlignment="1">
      <alignment horizontal="left"/>
    </xf>
    <xf numFmtId="11" fontId="0" fillId="0" borderId="19" xfId="0" applyNumberFormat="1" applyBorder="1"/>
    <xf numFmtId="11" fontId="0" fillId="0" borderId="4" xfId="0" applyNumberFormat="1" applyBorder="1"/>
    <xf numFmtId="11" fontId="0" fillId="0" borderId="11" xfId="0" applyNumberFormat="1" applyBorder="1"/>
    <xf numFmtId="0" fontId="0" fillId="3" borderId="10" xfId="0" applyFill="1" applyBorder="1"/>
    <xf numFmtId="0" fontId="0" fillId="3" borderId="11" xfId="0" applyFill="1" applyBorder="1"/>
    <xf numFmtId="0" fontId="2" fillId="0" borderId="9" xfId="0" applyFont="1" applyBorder="1"/>
    <xf numFmtId="0" fontId="2" fillId="0" borderId="2" xfId="0" applyFont="1" applyBorder="1"/>
    <xf numFmtId="0" fontId="1" fillId="0" borderId="9" xfId="0" applyFont="1" applyBorder="1"/>
    <xf numFmtId="11" fontId="0" fillId="0" borderId="2" xfId="0" applyNumberFormat="1" applyBorder="1" applyAlignment="1">
      <alignment horizontal="left" vertical="center"/>
    </xf>
    <xf numFmtId="11" fontId="1" fillId="0" borderId="0" xfId="0" applyNumberFormat="1" applyFont="1" applyAlignment="1">
      <alignment horizontal="left"/>
    </xf>
    <xf numFmtId="0" fontId="0" fillId="0" borderId="13" xfId="0" applyBorder="1" applyAlignment="1">
      <alignment horizontal="center"/>
    </xf>
    <xf numFmtId="0" fontId="0" fillId="0" borderId="20" xfId="0" applyBorder="1"/>
    <xf numFmtId="0" fontId="0" fillId="0" borderId="21" xfId="0" applyBorder="1"/>
    <xf numFmtId="11" fontId="0" fillId="0" borderId="22" xfId="0" applyNumberFormat="1" applyBorder="1" applyAlignment="1">
      <alignment horizontal="left" vertical="center"/>
    </xf>
    <xf numFmtId="0" fontId="1" fillId="0" borderId="1" xfId="0" applyFont="1" applyBorder="1" applyAlignment="1">
      <alignment wrapText="1"/>
    </xf>
    <xf numFmtId="0" fontId="12" fillId="0" borderId="0" xfId="0" applyFont="1" applyAlignment="1">
      <alignment wrapText="1"/>
    </xf>
    <xf numFmtId="0" fontId="1" fillId="0" borderId="1" xfId="0" applyFont="1" applyBorder="1" applyAlignment="1">
      <alignment vertical="center" wrapText="1"/>
    </xf>
    <xf numFmtId="11" fontId="0" fillId="0" borderId="0" xfId="0" applyNumberFormat="1" applyAlignment="1">
      <alignment vertical="center"/>
    </xf>
    <xf numFmtId="0" fontId="9" fillId="0" borderId="1" xfId="0" applyFont="1" applyBorder="1" applyAlignment="1">
      <alignment vertical="center" wrapText="1"/>
    </xf>
    <xf numFmtId="0" fontId="11" fillId="0" borderId="2" xfId="0" applyFont="1" applyBorder="1"/>
    <xf numFmtId="11" fontId="0" fillId="0" borderId="1" xfId="0" applyNumberFormat="1" applyBorder="1"/>
    <xf numFmtId="0" fontId="1" fillId="0" borderId="11" xfId="0" applyFont="1" applyBorder="1" applyAlignment="1">
      <alignment wrapText="1"/>
    </xf>
    <xf numFmtId="0" fontId="13" fillId="0" borderId="0" xfId="0" applyFont="1" applyAlignment="1">
      <alignment vertical="center" readingOrder="1"/>
    </xf>
    <xf numFmtId="0" fontId="1" fillId="0" borderId="4" xfId="0" applyFont="1" applyBorder="1"/>
    <xf numFmtId="0" fontId="6" fillId="0" borderId="0" xfId="0" applyFont="1" applyAlignment="1">
      <alignment wrapText="1"/>
    </xf>
    <xf numFmtId="11" fontId="0" fillId="0" borderId="24" xfId="0" applyNumberFormat="1" applyBorder="1"/>
    <xf numFmtId="11" fontId="0" fillId="0" borderId="26" xfId="0" applyNumberFormat="1" applyBorder="1"/>
    <xf numFmtId="11" fontId="0" fillId="0" borderId="23" xfId="0" applyNumberFormat="1" applyBorder="1"/>
    <xf numFmtId="11" fontId="0" fillId="0" borderId="25" xfId="0" applyNumberFormat="1" applyBorder="1"/>
    <xf numFmtId="11" fontId="0" fillId="0" borderId="27" xfId="0" applyNumberFormat="1" applyBorder="1"/>
    <xf numFmtId="11" fontId="0" fillId="0" borderId="24" xfId="0" applyNumberFormat="1" applyBorder="1" applyAlignment="1">
      <alignment horizontal="center"/>
    </xf>
    <xf numFmtId="11" fontId="0" fillId="0" borderId="25" xfId="0" applyNumberFormat="1" applyBorder="1" applyAlignment="1">
      <alignment horizontal="center" vertical="center"/>
    </xf>
    <xf numFmtId="11" fontId="0" fillId="0" borderId="27" xfId="0" applyNumberFormat="1" applyBorder="1" applyAlignment="1">
      <alignment horizontal="center" vertical="center"/>
    </xf>
    <xf numFmtId="0" fontId="1" fillId="0" borderId="1" xfId="0" applyFont="1" applyBorder="1" applyAlignment="1">
      <alignment horizontal="right" vertical="center"/>
    </xf>
    <xf numFmtId="0" fontId="1" fillId="0" borderId="1" xfId="0" applyFont="1" applyBorder="1" applyAlignment="1">
      <alignment horizontal="right"/>
    </xf>
    <xf numFmtId="0" fontId="1" fillId="0" borderId="12" xfId="0" applyFont="1" applyBorder="1" applyAlignment="1">
      <alignment horizontal="right"/>
    </xf>
    <xf numFmtId="0" fontId="0" fillId="8" borderId="0" xfId="0" applyFill="1"/>
    <xf numFmtId="0" fontId="1" fillId="8" borderId="0" xfId="0" applyFont="1" applyFill="1"/>
    <xf numFmtId="0" fontId="0" fillId="0" borderId="30" xfId="0" applyBorder="1"/>
    <xf numFmtId="164" fontId="0" fillId="0" borderId="4" xfId="0" applyNumberFormat="1" applyBorder="1"/>
    <xf numFmtId="164" fontId="0" fillId="0" borderId="5" xfId="0" applyNumberFormat="1" applyBorder="1"/>
    <xf numFmtId="164" fontId="0" fillId="0" borderId="0" xfId="0" applyNumberFormat="1"/>
    <xf numFmtId="11" fontId="0" fillId="0" borderId="9" xfId="0" applyNumberFormat="1" applyBorder="1"/>
    <xf numFmtId="165" fontId="0" fillId="0" borderId="0" xfId="0" applyNumberFormat="1"/>
    <xf numFmtId="165" fontId="0" fillId="0" borderId="2" xfId="0" applyNumberFormat="1" applyBorder="1"/>
    <xf numFmtId="165" fontId="0" fillId="0" borderId="13" xfId="0" applyNumberFormat="1" applyBorder="1"/>
    <xf numFmtId="165" fontId="0" fillId="0" borderId="3" xfId="0" applyNumberFormat="1" applyBorder="1"/>
    <xf numFmtId="0" fontId="16" fillId="0" borderId="0" xfId="0" applyFont="1"/>
    <xf numFmtId="0" fontId="0" fillId="0" borderId="0" xfId="0" applyAlignment="1">
      <alignment horizontal="right"/>
    </xf>
    <xf numFmtId="11" fontId="0" fillId="0" borderId="12" xfId="0" applyNumberFormat="1" applyBorder="1"/>
    <xf numFmtId="0" fontId="1" fillId="0" borderId="13" xfId="0" applyFont="1" applyBorder="1"/>
    <xf numFmtId="0" fontId="1" fillId="0" borderId="3" xfId="0" applyFont="1" applyBorder="1"/>
    <xf numFmtId="0" fontId="0" fillId="0" borderId="0" xfId="0" quotePrefix="1" applyAlignment="1">
      <alignment wrapText="1"/>
    </xf>
    <xf numFmtId="0" fontId="3" fillId="0" borderId="0" xfId="1" applyFill="1"/>
    <xf numFmtId="0" fontId="0" fillId="0" borderId="0" xfId="0" applyAlignment="1">
      <alignment horizontal="left" vertical="center"/>
    </xf>
    <xf numFmtId="11" fontId="0" fillId="0" borderId="5" xfId="0" applyNumberFormat="1" applyBorder="1"/>
    <xf numFmtId="0" fontId="0" fillId="0" borderId="0" xfId="0" applyProtection="1">
      <protection locked="0"/>
    </xf>
    <xf numFmtId="0" fontId="0" fillId="0" borderId="0" xfId="0" quotePrefix="1" applyAlignment="1">
      <alignment vertical="center" wrapText="1"/>
    </xf>
    <xf numFmtId="11" fontId="0" fillId="0" borderId="32" xfId="0" applyNumberFormat="1" applyBorder="1"/>
    <xf numFmtId="0" fontId="0" fillId="0" borderId="25" xfId="0" applyBorder="1"/>
    <xf numFmtId="11" fontId="0" fillId="0" borderId="26" xfId="0" applyNumberFormat="1" applyBorder="1" applyAlignment="1">
      <alignment horizontal="center"/>
    </xf>
    <xf numFmtId="11" fontId="0" fillId="0" borderId="30" xfId="0" applyNumberFormat="1" applyBorder="1"/>
    <xf numFmtId="0" fontId="0" fillId="0" borderId="0" xfId="0" applyAlignment="1">
      <alignment horizontal="center"/>
    </xf>
    <xf numFmtId="166" fontId="0" fillId="0" borderId="2" xfId="0" applyNumberFormat="1" applyBorder="1" applyAlignment="1">
      <alignment horizontal="left"/>
    </xf>
    <xf numFmtId="0" fontId="1" fillId="0" borderId="0" xfId="0" applyFont="1" applyAlignment="1">
      <alignment vertical="center" wrapText="1"/>
    </xf>
    <xf numFmtId="0" fontId="1" fillId="0" borderId="0" xfId="0" applyFont="1" applyAlignment="1">
      <alignment vertical="center"/>
    </xf>
    <xf numFmtId="0" fontId="0" fillId="9" borderId="1" xfId="0" applyFill="1" applyBorder="1" applyProtection="1">
      <protection locked="0"/>
    </xf>
    <xf numFmtId="0" fontId="0" fillId="9" borderId="12" xfId="0" applyFill="1" applyBorder="1" applyProtection="1">
      <protection locked="0"/>
    </xf>
    <xf numFmtId="0" fontId="0" fillId="10" borderId="1" xfId="0" applyFill="1" applyBorder="1"/>
    <xf numFmtId="0" fontId="0" fillId="10" borderId="12" xfId="0" applyFill="1" applyBorder="1"/>
    <xf numFmtId="0" fontId="18" fillId="0" borderId="0" xfId="1" applyFont="1" applyFill="1"/>
    <xf numFmtId="0" fontId="18" fillId="0" borderId="0" xfId="1" applyFont="1" applyFill="1" applyAlignment="1">
      <alignment vertical="center"/>
    </xf>
    <xf numFmtId="0" fontId="17" fillId="11" borderId="31" xfId="0" applyFont="1" applyFill="1" applyBorder="1" applyAlignment="1">
      <alignment vertical="center" wrapText="1"/>
    </xf>
    <xf numFmtId="0" fontId="17" fillId="11" borderId="9" xfId="0" applyFont="1" applyFill="1" applyBorder="1" applyAlignment="1">
      <alignment vertical="center"/>
    </xf>
    <xf numFmtId="0" fontId="17" fillId="12" borderId="16" xfId="0" applyFont="1" applyFill="1" applyBorder="1" applyAlignment="1">
      <alignment vertical="center" wrapText="1"/>
    </xf>
    <xf numFmtId="0" fontId="17" fillId="12" borderId="31" xfId="0" applyFont="1" applyFill="1" applyBorder="1" applyAlignment="1">
      <alignment vertical="center" wrapText="1"/>
    </xf>
    <xf numFmtId="0" fontId="0" fillId="13" borderId="10" xfId="0" applyFill="1" applyBorder="1"/>
    <xf numFmtId="0" fontId="0" fillId="13" borderId="11" xfId="0" applyFill="1" applyBorder="1"/>
    <xf numFmtId="0" fontId="0" fillId="0" borderId="16" xfId="0" applyBorder="1"/>
    <xf numFmtId="0" fontId="1" fillId="9" borderId="18" xfId="0" applyFont="1" applyFill="1" applyBorder="1" applyAlignment="1" applyProtection="1">
      <alignment horizontal="right"/>
      <protection locked="0"/>
    </xf>
    <xf numFmtId="0" fontId="0" fillId="9" borderId="2" xfId="0" applyFill="1" applyBorder="1" applyProtection="1">
      <protection locked="0"/>
    </xf>
    <xf numFmtId="0" fontId="0" fillId="9" borderId="3" xfId="0" applyFill="1" applyBorder="1" applyProtection="1">
      <protection locked="0"/>
    </xf>
    <xf numFmtId="0" fontId="17" fillId="12" borderId="31" xfId="0" applyFont="1" applyFill="1" applyBorder="1" applyAlignment="1">
      <alignment wrapText="1"/>
    </xf>
    <xf numFmtId="0" fontId="17" fillId="11" borderId="9" xfId="0" applyFont="1" applyFill="1" applyBorder="1" applyAlignment="1">
      <alignment wrapText="1"/>
    </xf>
    <xf numFmtId="0" fontId="17" fillId="13" borderId="19" xfId="0" applyFont="1" applyFill="1" applyBorder="1" applyAlignment="1">
      <alignment vertical="center"/>
    </xf>
    <xf numFmtId="0" fontId="17" fillId="13" borderId="9" xfId="0" applyFont="1" applyFill="1" applyBorder="1" applyAlignment="1">
      <alignment vertical="center"/>
    </xf>
    <xf numFmtId="0" fontId="17" fillId="13" borderId="10" xfId="0" applyFont="1" applyFill="1" applyBorder="1" applyAlignment="1">
      <alignment vertical="center"/>
    </xf>
    <xf numFmtId="0" fontId="17" fillId="13" borderId="11" xfId="0" applyFont="1" applyFill="1" applyBorder="1" applyAlignment="1">
      <alignment vertical="center"/>
    </xf>
    <xf numFmtId="0" fontId="17" fillId="13" borderId="9" xfId="0" applyFont="1" applyFill="1" applyBorder="1"/>
    <xf numFmtId="0" fontId="19" fillId="13" borderId="10" xfId="0" applyFont="1" applyFill="1" applyBorder="1"/>
    <xf numFmtId="0" fontId="19" fillId="13" borderId="11" xfId="0" applyFont="1" applyFill="1" applyBorder="1"/>
    <xf numFmtId="0" fontId="0" fillId="0" borderId="19" xfId="0" applyBorder="1" applyAlignment="1">
      <alignment horizontal="right"/>
    </xf>
    <xf numFmtId="0" fontId="0" fillId="0" borderId="4" xfId="0" applyBorder="1" applyAlignment="1">
      <alignment horizontal="right"/>
    </xf>
    <xf numFmtId="0" fontId="0" fillId="0" borderId="5" xfId="0" applyBorder="1" applyAlignment="1">
      <alignment horizontal="right"/>
    </xf>
    <xf numFmtId="11" fontId="0" fillId="0" borderId="11" xfId="0" applyNumberFormat="1" applyBorder="1" applyAlignment="1">
      <alignment horizontal="right"/>
    </xf>
    <xf numFmtId="11" fontId="0" fillId="0" borderId="2" xfId="0" applyNumberFormat="1" applyBorder="1" applyAlignment="1">
      <alignment horizontal="right"/>
    </xf>
    <xf numFmtId="11" fontId="0" fillId="0" borderId="3" xfId="0" applyNumberFormat="1" applyBorder="1" applyAlignment="1">
      <alignment horizontal="right"/>
    </xf>
    <xf numFmtId="0" fontId="17" fillId="13" borderId="19" xfId="0" applyFont="1" applyFill="1" applyBorder="1"/>
    <xf numFmtId="0" fontId="17" fillId="13" borderId="10" xfId="0" applyFont="1" applyFill="1" applyBorder="1"/>
    <xf numFmtId="0" fontId="17" fillId="13" borderId="18" xfId="0" applyFont="1" applyFill="1" applyBorder="1"/>
    <xf numFmtId="0" fontId="0" fillId="0" borderId="19" xfId="0" applyBorder="1" applyAlignment="1">
      <alignment horizontal="right" vertical="center"/>
    </xf>
    <xf numFmtId="0" fontId="0" fillId="0" borderId="4" xfId="0" applyBorder="1" applyAlignment="1">
      <alignment horizontal="right" vertical="center"/>
    </xf>
    <xf numFmtId="0" fontId="0" fillId="0" borderId="2" xfId="0" applyBorder="1" applyAlignment="1">
      <alignment horizontal="right" vertical="center"/>
    </xf>
    <xf numFmtId="0" fontId="0" fillId="0" borderId="5" xfId="0" applyBorder="1" applyAlignment="1">
      <alignment horizontal="right" vertical="center"/>
    </xf>
    <xf numFmtId="0" fontId="0" fillId="0" borderId="3" xfId="0" applyBorder="1" applyAlignment="1">
      <alignment horizontal="right" vertical="center"/>
    </xf>
    <xf numFmtId="11" fontId="0" fillId="10" borderId="19" xfId="0" applyNumberFormat="1" applyFill="1" applyBorder="1" applyAlignment="1">
      <alignment horizontal="right"/>
    </xf>
    <xf numFmtId="11" fontId="0" fillId="10" borderId="4" xfId="0" applyNumberFormat="1" applyFill="1" applyBorder="1" applyAlignment="1">
      <alignment horizontal="right"/>
    </xf>
    <xf numFmtId="11" fontId="0" fillId="10" borderId="5" xfId="0" applyNumberFormat="1" applyFill="1" applyBorder="1" applyAlignment="1">
      <alignment horizontal="right"/>
    </xf>
    <xf numFmtId="11" fontId="0" fillId="10" borderId="9" xfId="0" applyNumberFormat="1" applyFill="1" applyBorder="1" applyAlignment="1">
      <alignment horizontal="right"/>
    </xf>
    <xf numFmtId="11" fontId="0" fillId="10" borderId="1" xfId="0" applyNumberFormat="1" applyFill="1" applyBorder="1" applyAlignment="1">
      <alignment horizontal="right"/>
    </xf>
    <xf numFmtId="11" fontId="0" fillId="10" borderId="12" xfId="0" applyNumberFormat="1" applyFill="1" applyBorder="1" applyAlignment="1">
      <alignment horizontal="right"/>
    </xf>
    <xf numFmtId="0" fontId="0" fillId="10" borderId="19" xfId="0" applyFill="1" applyBorder="1"/>
    <xf numFmtId="0" fontId="17" fillId="11" borderId="31" xfId="0" applyFont="1" applyFill="1" applyBorder="1" applyAlignment="1">
      <alignment horizontal="right" wrapText="1"/>
    </xf>
    <xf numFmtId="0" fontId="17" fillId="11" borderId="19" xfId="0" applyFont="1" applyFill="1" applyBorder="1" applyAlignment="1">
      <alignment horizontal="right"/>
    </xf>
    <xf numFmtId="0" fontId="17" fillId="12" borderId="16" xfId="0" applyFont="1" applyFill="1" applyBorder="1" applyAlignment="1">
      <alignment horizontal="right" vertical="center" wrapText="1"/>
    </xf>
    <xf numFmtId="0" fontId="17" fillId="12" borderId="31" xfId="0" applyFont="1" applyFill="1" applyBorder="1" applyAlignment="1">
      <alignment horizontal="right" vertical="center" wrapText="1"/>
    </xf>
    <xf numFmtId="0" fontId="0" fillId="9" borderId="1" xfId="0" applyFill="1" applyBorder="1" applyAlignment="1" applyProtection="1">
      <alignment horizontal="right"/>
      <protection locked="0"/>
    </xf>
    <xf numFmtId="0" fontId="0" fillId="9" borderId="4" xfId="0" applyFill="1" applyBorder="1" applyAlignment="1" applyProtection="1">
      <alignment horizontal="right"/>
      <protection locked="0"/>
    </xf>
    <xf numFmtId="0" fontId="0" fillId="9" borderId="12" xfId="0" applyFill="1" applyBorder="1" applyAlignment="1" applyProtection="1">
      <alignment horizontal="right"/>
      <protection locked="0"/>
    </xf>
    <xf numFmtId="0" fontId="0" fillId="9" borderId="5" xfId="0" applyFill="1" applyBorder="1" applyAlignment="1" applyProtection="1">
      <alignment horizontal="right"/>
      <protection locked="0"/>
    </xf>
    <xf numFmtId="0" fontId="17" fillId="11" borderId="9" xfId="0" applyFont="1" applyFill="1" applyBorder="1" applyAlignment="1">
      <alignment horizontal="right" vertical="center"/>
    </xf>
    <xf numFmtId="0" fontId="17" fillId="11" borderId="31" xfId="0" applyFont="1" applyFill="1" applyBorder="1" applyAlignment="1">
      <alignment horizontal="right" vertical="center"/>
    </xf>
    <xf numFmtId="0" fontId="17" fillId="11" borderId="11" xfId="0" applyFont="1" applyFill="1" applyBorder="1" applyAlignment="1">
      <alignment horizontal="right" vertical="center"/>
    </xf>
    <xf numFmtId="0" fontId="1" fillId="0" borderId="0" xfId="0" applyFont="1" applyAlignment="1">
      <alignment horizontal="right"/>
    </xf>
    <xf numFmtId="0" fontId="1" fillId="0" borderId="2" xfId="0" applyFont="1" applyBorder="1" applyAlignment="1">
      <alignment horizontal="right"/>
    </xf>
    <xf numFmtId="0" fontId="0" fillId="0" borderId="13" xfId="0" applyBorder="1" applyAlignment="1">
      <alignment horizontal="right"/>
    </xf>
    <xf numFmtId="11" fontId="0" fillId="0" borderId="0" xfId="0" applyNumberFormat="1" applyAlignment="1">
      <alignment horizontal="right"/>
    </xf>
    <xf numFmtId="11" fontId="0" fillId="0" borderId="13" xfId="0" applyNumberFormat="1" applyBorder="1" applyAlignment="1">
      <alignment horizontal="right"/>
    </xf>
    <xf numFmtId="0" fontId="17" fillId="13" borderId="11" xfId="0" applyFont="1" applyFill="1" applyBorder="1"/>
    <xf numFmtId="0" fontId="17" fillId="12" borderId="11" xfId="0" applyFont="1" applyFill="1" applyBorder="1" applyAlignment="1">
      <alignment vertical="center" wrapText="1"/>
    </xf>
    <xf numFmtId="0" fontId="17" fillId="11" borderId="10" xfId="0" applyFont="1" applyFill="1" applyBorder="1" applyAlignment="1">
      <alignment vertical="center" wrapText="1"/>
    </xf>
    <xf numFmtId="0" fontId="17" fillId="11" borderId="11" xfId="0" applyFont="1" applyFill="1" applyBorder="1" applyAlignment="1">
      <alignment vertical="center" wrapText="1"/>
    </xf>
    <xf numFmtId="11" fontId="0" fillId="10" borderId="0" xfId="0" applyNumberFormat="1" applyFill="1"/>
    <xf numFmtId="11" fontId="0" fillId="10" borderId="2" xfId="0" applyNumberFormat="1" applyFill="1" applyBorder="1"/>
    <xf numFmtId="11" fontId="0" fillId="10" borderId="13" xfId="0" applyNumberFormat="1" applyFill="1" applyBorder="1"/>
    <xf numFmtId="11" fontId="0" fillId="10" borderId="3" xfId="0" applyNumberFormat="1" applyFill="1" applyBorder="1"/>
    <xf numFmtId="0" fontId="0" fillId="9" borderId="11" xfId="0" applyFill="1" applyBorder="1" applyAlignment="1" applyProtection="1">
      <alignment horizontal="right"/>
      <protection locked="0"/>
    </xf>
    <xf numFmtId="0" fontId="0" fillId="9" borderId="2" xfId="0" applyFill="1" applyBorder="1" applyAlignment="1" applyProtection="1">
      <alignment horizontal="right" vertical="center"/>
      <protection locked="0"/>
    </xf>
    <xf numFmtId="0" fontId="0" fillId="9" borderId="3" xfId="0" applyFill="1" applyBorder="1" applyAlignment="1" applyProtection="1">
      <alignment horizontal="right"/>
      <protection locked="0"/>
    </xf>
    <xf numFmtId="11" fontId="0" fillId="0" borderId="2" xfId="0" applyNumberFormat="1" applyBorder="1" applyAlignment="1">
      <alignment horizontal="right" vertical="center"/>
    </xf>
    <xf numFmtId="0" fontId="2" fillId="0" borderId="0" xfId="0" applyFont="1" applyAlignment="1">
      <alignment wrapText="1"/>
    </xf>
    <xf numFmtId="0" fontId="17" fillId="13" borderId="10" xfId="0" applyFont="1" applyFill="1" applyBorder="1" applyAlignment="1">
      <alignment vertical="center" wrapText="1"/>
    </xf>
    <xf numFmtId="0" fontId="17" fillId="13" borderId="28" xfId="0" applyFont="1" applyFill="1" applyBorder="1" applyAlignment="1">
      <alignment vertical="center" wrapText="1"/>
    </xf>
    <xf numFmtId="0" fontId="17" fillId="13" borderId="29" xfId="0" applyFont="1" applyFill="1" applyBorder="1" applyAlignment="1">
      <alignment vertical="center" wrapText="1"/>
    </xf>
    <xf numFmtId="11" fontId="17" fillId="13" borderId="9" xfId="0" applyNumberFormat="1" applyFont="1" applyFill="1" applyBorder="1" applyAlignment="1">
      <alignment horizontal="left" vertical="center"/>
    </xf>
    <xf numFmtId="11" fontId="17" fillId="13" borderId="11" xfId="0" applyNumberFormat="1" applyFont="1" applyFill="1" applyBorder="1" applyAlignment="1">
      <alignment horizontal="left"/>
    </xf>
    <xf numFmtId="0" fontId="17" fillId="13" borderId="16" xfId="0" applyFont="1" applyFill="1" applyBorder="1" applyAlignment="1">
      <alignment vertical="center"/>
    </xf>
    <xf numFmtId="0" fontId="17" fillId="13" borderId="17" xfId="0" applyFont="1" applyFill="1" applyBorder="1"/>
    <xf numFmtId="0" fontId="17" fillId="13" borderId="9" xfId="0" applyFont="1" applyFill="1" applyBorder="1" applyAlignment="1">
      <alignment vertical="center" wrapText="1"/>
    </xf>
    <xf numFmtId="0" fontId="19" fillId="13" borderId="18" xfId="0" applyFont="1" applyFill="1" applyBorder="1"/>
    <xf numFmtId="0" fontId="17" fillId="13" borderId="19" xfId="0" applyFont="1" applyFill="1" applyBorder="1" applyAlignment="1">
      <alignment wrapText="1"/>
    </xf>
    <xf numFmtId="11" fontId="0" fillId="14" borderId="2" xfId="0" applyNumberFormat="1" applyFill="1" applyBorder="1" applyAlignment="1" applyProtection="1">
      <alignment horizontal="right" vertical="center"/>
      <protection locked="0"/>
    </xf>
    <xf numFmtId="0" fontId="15" fillId="14" borderId="0" xfId="0" applyFont="1" applyFill="1"/>
    <xf numFmtId="0" fontId="0" fillId="14" borderId="0" xfId="0" applyFill="1"/>
    <xf numFmtId="0" fontId="4" fillId="14" borderId="0" xfId="0" applyFont="1" applyFill="1"/>
    <xf numFmtId="0" fontId="14" fillId="14" borderId="0" xfId="0" applyFont="1" applyFill="1"/>
    <xf numFmtId="0" fontId="0" fillId="14" borderId="0" xfId="0" quotePrefix="1" applyFill="1"/>
    <xf numFmtId="0" fontId="0" fillId="14" borderId="0" xfId="0" quotePrefix="1" applyFill="1" applyAlignment="1">
      <alignment horizontal="left" indent="1"/>
    </xf>
    <xf numFmtId="0" fontId="1" fillId="0" borderId="0" xfId="0" applyFont="1" applyAlignment="1">
      <alignment wrapText="1"/>
    </xf>
    <xf numFmtId="0" fontId="17" fillId="12" borderId="9" xfId="0" applyFont="1" applyFill="1" applyBorder="1" applyAlignment="1">
      <alignment vertical="center"/>
    </xf>
    <xf numFmtId="0" fontId="0" fillId="0" borderId="0" xfId="0" applyAlignment="1" applyProtection="1">
      <alignment horizontal="right"/>
      <protection locked="0"/>
    </xf>
    <xf numFmtId="164" fontId="0" fillId="0" borderId="33" xfId="0" applyNumberFormat="1" applyBorder="1"/>
    <xf numFmtId="164" fontId="0" fillId="0" borderId="27" xfId="0" applyNumberFormat="1" applyBorder="1"/>
    <xf numFmtId="0" fontId="1" fillId="0" borderId="13" xfId="0" applyFont="1" applyBorder="1" applyAlignment="1">
      <alignment wrapText="1"/>
    </xf>
    <xf numFmtId="0" fontId="0" fillId="0" borderId="0" xfId="0" applyAlignment="1">
      <alignment horizontal="left" vertical="center"/>
    </xf>
    <xf numFmtId="0" fontId="0" fillId="0" borderId="0" xfId="0" applyAlignment="1">
      <alignment horizontal="left" vertical="center" wrapText="1"/>
    </xf>
    <xf numFmtId="0" fontId="1" fillId="0" borderId="0" xfId="0" applyFont="1" applyAlignment="1">
      <alignment horizontal="left"/>
    </xf>
    <xf numFmtId="0" fontId="0" fillId="0" borderId="0" xfId="0" applyFill="1"/>
    <xf numFmtId="0" fontId="0" fillId="0" borderId="13" xfId="0" applyBorder="1" applyAlignment="1"/>
  </cellXfs>
  <cellStyles count="3">
    <cellStyle name="Good" xfId="1" builtinId="26"/>
    <cellStyle name="Hyperlink" xfId="2" builtinId="8"/>
    <cellStyle name="Normal" xfId="0" builtinId="0"/>
  </cellStyles>
  <dxfs count="0"/>
  <tableStyles count="0" defaultTableStyle="TableStyleMedium2" defaultPivotStyle="PivotStyleLight16"/>
  <colors>
    <mruColors>
      <color rgb="FF297A61"/>
      <color rgb="FFCA005D"/>
      <color rgb="FF21719A"/>
      <color rgb="FFDDEFF8"/>
      <color rgb="FFFFC1DE"/>
      <color rgb="FF75D1B5"/>
      <color rgb="FF8EC9E7"/>
      <color rgb="FF383838"/>
      <color rgb="FF39870C"/>
      <color rgb="FF007B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457199</xdr:rowOff>
    </xdr:from>
    <xdr:ext cx="7162800" cy="2371726"/>
    <xdr:sp macro="" textlink="">
      <xdr:nvSpPr>
        <xdr:cNvPr id="6" name="TextBox 5">
          <a:extLst>
            <a:ext uri="{FF2B5EF4-FFF2-40B4-BE49-F238E27FC236}">
              <a16:creationId xmlns:a16="http://schemas.microsoft.com/office/drawing/2014/main" id="{A39DE31A-FA81-4D45-4F67-AFF3C7387018}"/>
            </a:ext>
          </a:extLst>
        </xdr:cNvPr>
        <xdr:cNvSpPr txBox="1"/>
      </xdr:nvSpPr>
      <xdr:spPr>
        <a:xfrm>
          <a:off x="0" y="457199"/>
          <a:ext cx="7162800" cy="2371726"/>
        </a:xfrm>
        <a:prstGeom prst="rect">
          <a:avLst/>
        </a:prstGeom>
        <a:solidFill>
          <a:srgbClr val="F6D4B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t>Introductie</a:t>
          </a:r>
        </a:p>
        <a:p>
          <a:pPr algn="l"/>
          <a:r>
            <a:rPr lang="en-US" sz="1100" b="0"/>
            <a:t>Dit excelsheet </a:t>
          </a:r>
          <a:r>
            <a:rPr lang="en-US" sz="1100" b="0" baseline="0"/>
            <a:t>is bedoeld voor het bepalen van faalfrequenties bij het vervoer van gevaarlijke stoffen over het spoor volgens Rekenvoorschrift Omgevingsveiligheid, Module III, versie juli 2025. Voor meer informatie over het rekenen aan de omgevingsveiligheid voor het vervoer van gevaarlijke stoffen over het spoor verwijzen wij naar Hoofdstuk 3 van het Rekenvoorschrift en de 'Read me'-sheet. </a:t>
          </a:r>
        </a:p>
        <a:p>
          <a:pPr algn="l"/>
          <a:r>
            <a:rPr lang="en-US" sz="1100" b="0" baseline="0"/>
            <a:t>De gebruiker dient in kolommen A t/m D in </a:t>
          </a:r>
          <a:r>
            <a:rPr lang="en-US" sz="1100" b="0" baseline="0">
              <a:solidFill>
                <a:sysClr val="windowText" lastClr="000000"/>
              </a:solidFill>
            </a:rPr>
            <a:t>de</a:t>
          </a:r>
          <a:r>
            <a:rPr lang="en-US" sz="1100" b="0" baseline="0">
              <a:solidFill>
                <a:srgbClr val="21719A"/>
              </a:solidFill>
            </a:rPr>
            <a:t> blauwe </a:t>
          </a:r>
          <a:r>
            <a:rPr lang="en-US" sz="1100" b="0" baseline="0"/>
            <a:t>cellen de benodigde gegevens in te voeren. Het gaat daarbij om informatie over het spoortype, de stofcategorie, het aantal ketelwagens, het toegepaste treinbeveilingssysteem en - voor spoortype A en B - de aanwezigheid van crashbuffers en opklimbeveiliging. Indien spoortype C geselecteerd is, zal de aan- of afwezigheid van crashbuffers en opklimbeveiliging geen invloed hebben op de faalfrequentie.</a:t>
          </a:r>
        </a:p>
        <a:p>
          <a:pPr algn="l"/>
          <a:r>
            <a:rPr lang="en-US" sz="1100" b="0" baseline="0"/>
            <a:t>In kolommen G t/m J zullen de resulterende faalfrequenties verschijnen in de</a:t>
          </a:r>
          <a:r>
            <a:rPr lang="en-US" sz="1100" b="0" baseline="0">
              <a:solidFill>
                <a:srgbClr val="297A61"/>
              </a:solidFill>
            </a:rPr>
            <a:t> groene</a:t>
          </a:r>
          <a:r>
            <a:rPr lang="en-US" sz="1100" b="0" baseline="0"/>
            <a:t> cellen. De gevonden waarden voor de faalfrequenties voor de modelscenario's voor vervoer van gevaarlijke stoffen over het spoor kunnen door de gebruiker worden ingevoerd in Safeti-NL.  </a:t>
          </a:r>
        </a:p>
        <a:p>
          <a:pPr algn="l"/>
          <a:r>
            <a:rPr lang="en-US" sz="1100" b="0" baseline="0"/>
            <a:t>In de overige kolommen (</a:t>
          </a:r>
          <a:r>
            <a:rPr lang="en-US" sz="1100" b="0" baseline="0">
              <a:solidFill>
                <a:srgbClr val="CA005D"/>
              </a:solidFill>
            </a:rPr>
            <a:t>paars</a:t>
          </a:r>
          <a:r>
            <a:rPr lang="en-US" sz="1100" b="0" baseline="0"/>
            <a:t>) kan men de achtergrondberekeningen volgen. </a:t>
          </a:r>
          <a:endParaRPr lang="en-US" sz="1100" b="0"/>
        </a:p>
      </xdr:txBody>
    </xdr:sp>
    <xdr:clientData/>
  </xdr:oneCellAnchor>
  <xdr:oneCellAnchor>
    <xdr:from>
      <xdr:col>0</xdr:col>
      <xdr:colOff>9525</xdr:colOff>
      <xdr:row>0</xdr:row>
      <xdr:rowOff>9524</xdr:rowOff>
    </xdr:from>
    <xdr:ext cx="7143750" cy="438151"/>
    <xdr:sp macro="" textlink="">
      <xdr:nvSpPr>
        <xdr:cNvPr id="7" name="TextBox 6">
          <a:extLst>
            <a:ext uri="{FF2B5EF4-FFF2-40B4-BE49-F238E27FC236}">
              <a16:creationId xmlns:a16="http://schemas.microsoft.com/office/drawing/2014/main" id="{B949FC6A-6561-E10F-FAAB-F149048CB571}"/>
            </a:ext>
          </a:extLst>
        </xdr:cNvPr>
        <xdr:cNvSpPr txBox="1"/>
      </xdr:nvSpPr>
      <xdr:spPr>
        <a:xfrm>
          <a:off x="9525" y="9524"/>
          <a:ext cx="7143750" cy="438151"/>
        </a:xfrm>
        <a:prstGeom prst="rect">
          <a:avLst/>
        </a:prstGeom>
        <a:solidFill>
          <a:srgbClr val="F6D4B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000" b="1"/>
            <a:t>Invoermodule Spoor</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5972175" cy="405432"/>
    <xdr:sp macro="" textlink="">
      <xdr:nvSpPr>
        <xdr:cNvPr id="3" name="TextBox 2">
          <a:extLst>
            <a:ext uri="{FF2B5EF4-FFF2-40B4-BE49-F238E27FC236}">
              <a16:creationId xmlns:a16="http://schemas.microsoft.com/office/drawing/2014/main" id="{F0499452-068F-4324-9EAE-4F59D5E34DCE}"/>
            </a:ext>
          </a:extLst>
        </xdr:cNvPr>
        <xdr:cNvSpPr txBox="1"/>
      </xdr:nvSpPr>
      <xdr:spPr>
        <a:xfrm>
          <a:off x="0" y="0"/>
          <a:ext cx="5972175" cy="405432"/>
        </a:xfrm>
        <a:prstGeom prst="rect">
          <a:avLst/>
        </a:prstGeom>
        <a:solidFill>
          <a:srgbClr val="F6D4B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2000" b="1"/>
            <a:t>Invoermodule Weg</a:t>
          </a:r>
        </a:p>
      </xdr:txBody>
    </xdr:sp>
    <xdr:clientData/>
  </xdr:oneCellAnchor>
  <xdr:oneCellAnchor>
    <xdr:from>
      <xdr:col>0</xdr:col>
      <xdr:colOff>0</xdr:colOff>
      <xdr:row>2</xdr:row>
      <xdr:rowOff>0</xdr:rowOff>
    </xdr:from>
    <xdr:ext cx="5962650" cy="2209800"/>
    <xdr:sp macro="" textlink="">
      <xdr:nvSpPr>
        <xdr:cNvPr id="5" name="TextBox 4">
          <a:extLst>
            <a:ext uri="{FF2B5EF4-FFF2-40B4-BE49-F238E27FC236}">
              <a16:creationId xmlns:a16="http://schemas.microsoft.com/office/drawing/2014/main" id="{7068C885-610E-4A68-A1E8-0874861D2A77}"/>
            </a:ext>
          </a:extLst>
        </xdr:cNvPr>
        <xdr:cNvSpPr txBox="1"/>
      </xdr:nvSpPr>
      <xdr:spPr>
        <a:xfrm>
          <a:off x="0" y="381000"/>
          <a:ext cx="5962650" cy="2209800"/>
        </a:xfrm>
        <a:prstGeom prst="rect">
          <a:avLst/>
        </a:prstGeom>
        <a:solidFill>
          <a:srgbClr val="F6D4B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t>Introductie</a:t>
          </a:r>
        </a:p>
        <a:p>
          <a:pPr algn="l"/>
          <a:r>
            <a:rPr lang="en-US" sz="1100" b="0"/>
            <a:t>Dit </a:t>
          </a:r>
          <a:r>
            <a:rPr lang="en-US" sz="1100" b="0" baseline="0"/>
            <a:t>excelsheet is bedoeld voor het bepalen van faalfrequenties bij het vervoer van gevaarlijke stoffen over de weg volgens Rekenvoorschrift Omgevingsveiligheid, Module III, versie juli 2025. Voor meer informatie over het rekenen aan de omgevingsveiligheid voor het vervoer van gevaarlijke stoffen over de weg verwijzen wij naar Hoofdstuk 4 van het Rekenvoorschrift en de 'Read me'-sheet. </a:t>
          </a:r>
        </a:p>
        <a:p>
          <a:pPr algn="l"/>
          <a:r>
            <a:rPr lang="en-US" sz="1100" b="0" baseline="0"/>
            <a:t>De gebruiker dient in kolommen A t/m C in de </a:t>
          </a:r>
          <a:r>
            <a:rPr lang="en-US" sz="1100" b="0" baseline="0">
              <a:solidFill>
                <a:srgbClr val="21719A"/>
              </a:solidFill>
            </a:rPr>
            <a:t>blauwe</a:t>
          </a:r>
          <a:r>
            <a:rPr lang="en-US" sz="1100" b="0" baseline="0"/>
            <a:t> cellen de benodigde input in te voeren. Het gaat daarbij om informatie over het wegtype (binnen of buiten de bebouwde kom (= BBK) of autosnelweg), de stofcategorie en het aantal voertuigen.</a:t>
          </a:r>
        </a:p>
        <a:p>
          <a:pPr algn="l"/>
          <a:r>
            <a:rPr lang="en-US" sz="1100" b="0" baseline="0"/>
            <a:t>In kolommen F t/m H zullen de resulterende faalfrequenties verschijnen in de </a:t>
          </a:r>
          <a:r>
            <a:rPr lang="en-US" sz="1100" b="0" baseline="0">
              <a:solidFill>
                <a:srgbClr val="297A61"/>
              </a:solidFill>
            </a:rPr>
            <a:t>groene</a:t>
          </a:r>
          <a:r>
            <a:rPr lang="en-US" sz="1100" b="0" baseline="0"/>
            <a:t> cellen. De gevonden waarden voor de faalfrequenties voor de modelscenario's voor vervoer van gevaarlijke stoffen over de weg kunnen door de gebruiker worden ingevoerd in Safeti-NL.  </a:t>
          </a:r>
        </a:p>
        <a:p>
          <a:r>
            <a:rPr lang="en-US" sz="1100" b="0" baseline="0">
              <a:solidFill>
                <a:schemeClr val="tx1"/>
              </a:solidFill>
              <a:effectLst/>
              <a:latin typeface="+mn-lt"/>
              <a:ea typeface="+mn-ea"/>
              <a:cs typeface="+mn-cs"/>
            </a:rPr>
            <a:t>In de overige kolommen (</a:t>
          </a:r>
          <a:r>
            <a:rPr lang="en-US" sz="1100" b="0" baseline="0">
              <a:solidFill>
                <a:srgbClr val="CA005D"/>
              </a:solidFill>
              <a:effectLst/>
              <a:latin typeface="+mn-lt"/>
              <a:ea typeface="+mn-ea"/>
              <a:cs typeface="+mn-cs"/>
            </a:rPr>
            <a:t>paars</a:t>
          </a:r>
          <a:r>
            <a:rPr lang="en-US" sz="1100" b="0" baseline="0">
              <a:solidFill>
                <a:schemeClr val="tx1"/>
              </a:solidFill>
              <a:effectLst/>
              <a:latin typeface="+mn-lt"/>
              <a:ea typeface="+mn-ea"/>
              <a:cs typeface="+mn-cs"/>
            </a:rPr>
            <a:t>) kan men de achtergrondberekeningen volgen. </a:t>
          </a:r>
          <a:endParaRPr lang="en-US">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xdr:colOff>
      <xdr:row>0</xdr:row>
      <xdr:rowOff>0</xdr:rowOff>
    </xdr:from>
    <xdr:ext cx="6880412" cy="405432"/>
    <xdr:sp macro="" textlink="">
      <xdr:nvSpPr>
        <xdr:cNvPr id="2" name="TextBox 1">
          <a:extLst>
            <a:ext uri="{FF2B5EF4-FFF2-40B4-BE49-F238E27FC236}">
              <a16:creationId xmlns:a16="http://schemas.microsoft.com/office/drawing/2014/main" id="{1DD7A1F8-AE1D-405C-BF9F-35343A46B015}"/>
            </a:ext>
          </a:extLst>
        </xdr:cNvPr>
        <xdr:cNvSpPr txBox="1"/>
      </xdr:nvSpPr>
      <xdr:spPr>
        <a:xfrm>
          <a:off x="1" y="0"/>
          <a:ext cx="6880412" cy="405432"/>
        </a:xfrm>
        <a:prstGeom prst="rect">
          <a:avLst/>
        </a:prstGeom>
        <a:solidFill>
          <a:srgbClr val="F6D4B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2000" b="1"/>
            <a:t>Invoermodule Binnenvaart</a:t>
          </a:r>
        </a:p>
      </xdr:txBody>
    </xdr:sp>
    <xdr:clientData/>
  </xdr:oneCellAnchor>
  <xdr:oneCellAnchor>
    <xdr:from>
      <xdr:col>0</xdr:col>
      <xdr:colOff>0</xdr:colOff>
      <xdr:row>2</xdr:row>
      <xdr:rowOff>0</xdr:rowOff>
    </xdr:from>
    <xdr:ext cx="6902824" cy="2800350"/>
    <xdr:sp macro="" textlink="">
      <xdr:nvSpPr>
        <xdr:cNvPr id="3" name="TextBox 2">
          <a:extLst>
            <a:ext uri="{FF2B5EF4-FFF2-40B4-BE49-F238E27FC236}">
              <a16:creationId xmlns:a16="http://schemas.microsoft.com/office/drawing/2014/main" id="{C03268BF-65B3-4955-A7A9-0ACFD45A5013}"/>
            </a:ext>
          </a:extLst>
        </xdr:cNvPr>
        <xdr:cNvSpPr txBox="1"/>
      </xdr:nvSpPr>
      <xdr:spPr>
        <a:xfrm>
          <a:off x="0" y="381000"/>
          <a:ext cx="6902824" cy="2800350"/>
        </a:xfrm>
        <a:prstGeom prst="rect">
          <a:avLst/>
        </a:prstGeom>
        <a:solidFill>
          <a:srgbClr val="F6D4B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t>Introductie</a:t>
          </a:r>
        </a:p>
        <a:p>
          <a:pPr algn="l"/>
          <a:r>
            <a:rPr lang="en-US" sz="1100" b="0"/>
            <a:t>Dit </a:t>
          </a:r>
          <a:r>
            <a:rPr lang="en-US" sz="1100" b="0" baseline="0"/>
            <a:t>excelsheet is bedoeld voor het bepalen van faalfrequenties bij het vervoer van gevaarlijke stoffen via de binnenvaart volgens Rekenvoorschrift Omgevingsveiligheid, Module III, versie juli 2025. Voor meer informatie over het rekenen aan de omgevingsveiligheid voor het vervoer van gevaarlijke stoffen via de binnenvaart verwijzen wij naar Hoofdstuk 5 van het Rekenvoorschrift en de 'Read me'-sheet. </a:t>
          </a:r>
        </a:p>
        <a:p>
          <a:pPr algn="l"/>
          <a:r>
            <a:rPr lang="en-US" sz="1100" b="0" baseline="0"/>
            <a:t>De gebruiker dient in kolommen A t/m C in de </a:t>
          </a:r>
          <a:r>
            <a:rPr lang="en-US" sz="1100" b="0" baseline="0">
              <a:solidFill>
                <a:srgbClr val="21719A"/>
              </a:solidFill>
            </a:rPr>
            <a:t>blauwe</a:t>
          </a:r>
          <a:r>
            <a:rPr lang="en-US" sz="1100" b="0" baseline="0">
              <a:solidFill>
                <a:srgbClr val="00B0F0"/>
              </a:solidFill>
            </a:rPr>
            <a:t> </a:t>
          </a:r>
          <a:r>
            <a:rPr lang="en-US" sz="1100" b="0" baseline="0">
              <a:solidFill>
                <a:sysClr val="windowText" lastClr="000000"/>
              </a:solidFill>
            </a:rPr>
            <a:t>(en eventueel </a:t>
          </a:r>
          <a:r>
            <a:rPr lang="en-US" sz="1100" b="0" baseline="0">
              <a:solidFill>
                <a:srgbClr val="21719A"/>
              </a:solidFill>
            </a:rPr>
            <a:t>licht blauwe</a:t>
          </a:r>
          <a:r>
            <a:rPr lang="en-US" sz="1100" b="0" baseline="0">
              <a:solidFill>
                <a:sysClr val="windowText" lastClr="000000"/>
              </a:solidFill>
            </a:rPr>
            <a:t>) </a:t>
          </a:r>
          <a:r>
            <a:rPr lang="en-US" sz="1100" b="0" baseline="0"/>
            <a:t>cellen de benodigde input in te voeren. Het gaat daarbij om informatie over het vaarwegtype (CEMT-klasse IV, V of VI), de toepassing van de locatiespecifieke basisongevalsfrequentie (ja of nee) de vaarwegbreedte, de stofcategorie en het aantal schepen. Als er een locatiespecfieke ongevalsfrequentie van toepassing is, kan deze uit tabel 5.6 van Module III gehaald worden en ingevoerd worden bij "Locatiespecifieke basis ongevalsfrequentie", in de </a:t>
          </a:r>
          <a:r>
            <a:rPr lang="en-US" sz="1100" b="0" baseline="0">
              <a:solidFill>
                <a:srgbClr val="21719A"/>
              </a:solidFill>
              <a:effectLst/>
              <a:latin typeface="+mn-lt"/>
              <a:ea typeface="+mn-ea"/>
              <a:cs typeface="+mn-cs"/>
            </a:rPr>
            <a:t>licht blauwe</a:t>
          </a:r>
          <a:r>
            <a:rPr lang="en-US" sz="1100" b="0" baseline="0">
              <a:solidFill>
                <a:srgbClr val="21719A"/>
              </a:solidFill>
            </a:rPr>
            <a:t> </a:t>
          </a:r>
          <a:r>
            <a:rPr lang="en-US" sz="1100" b="0" baseline="0"/>
            <a:t>cel. Als er geen locatiespecifieke ongevalsfrequentie is, wordt de ongevalsfrequentie gebruikt uit Module III tabel 5.8. Deze wordt automatisch ingevuld.</a:t>
          </a:r>
        </a:p>
        <a:p>
          <a:pPr algn="l"/>
          <a:r>
            <a:rPr lang="en-US" sz="1100" b="0" baseline="0"/>
            <a:t>De gevonden waarden (</a:t>
          </a:r>
          <a:r>
            <a:rPr lang="en-US" sz="1100" b="0" baseline="0">
              <a:solidFill>
                <a:srgbClr val="297A61"/>
              </a:solidFill>
            </a:rPr>
            <a:t>groene</a:t>
          </a:r>
          <a:r>
            <a:rPr lang="en-US" sz="1100" b="0" baseline="0"/>
            <a:t> cellen) voor de faalfrequenties voor de modelscenario's voor vervoer van gevaarlijke stoffen via de binnenvaart kunnen door de gebruiker worden ingevoerd in Safeti-NL.  </a:t>
          </a:r>
        </a:p>
        <a:p>
          <a:pPr algn="l"/>
          <a:endParaRPr lang="en-US" sz="1100" b="0" baseline="0"/>
        </a:p>
        <a:p>
          <a:pPr algn="l"/>
          <a:r>
            <a:rPr lang="en-US" sz="1100" b="0" baseline="0"/>
            <a:t>In de overige (</a:t>
          </a:r>
          <a:r>
            <a:rPr lang="en-US" sz="1100" b="0" baseline="0">
              <a:solidFill>
                <a:srgbClr val="CA005D"/>
              </a:solidFill>
            </a:rPr>
            <a:t>paarse</a:t>
          </a:r>
          <a:r>
            <a:rPr lang="en-US" sz="1100" b="0" baseline="0"/>
            <a:t>) kolommen kan men de achtergrondberekeningen volgen. </a:t>
          </a:r>
          <a:endParaRPr lang="en-US" sz="1100" b="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1536065</xdr:colOff>
      <xdr:row>5</xdr:row>
      <xdr:rowOff>10429</xdr:rowOff>
    </xdr:to>
    <xdr:pic>
      <xdr:nvPicPr>
        <xdr:cNvPr id="3" name="Picture 2">
          <a:extLst>
            <a:ext uri="{FF2B5EF4-FFF2-40B4-BE49-F238E27FC236}">
              <a16:creationId xmlns:a16="http://schemas.microsoft.com/office/drawing/2014/main" id="{76D9DBC0-3404-4C76-892C-E1225DEA6F25}"/>
            </a:ext>
            <a:ext uri="{147F2762-F138-4A5C-976F-8EAC2B608ADB}">
              <a16:predDERef xmlns:a16="http://schemas.microsoft.com/office/drawing/2014/main" pred="{C076C694-0AA2-4193-B203-542419EA1956}"/>
            </a:ext>
          </a:extLst>
        </xdr:cNvPr>
        <xdr:cNvPicPr>
          <a:picLocks noChangeAspect="1"/>
        </xdr:cNvPicPr>
      </xdr:nvPicPr>
      <xdr:blipFill>
        <a:blip xmlns:r="http://schemas.openxmlformats.org/officeDocument/2006/relationships" r:embed="rId1"/>
        <a:stretch>
          <a:fillRect/>
        </a:stretch>
      </xdr:blipFill>
      <xdr:spPr>
        <a:xfrm>
          <a:off x="0" y="190500"/>
          <a:ext cx="1539240" cy="775604"/>
        </a:xfrm>
        <a:prstGeom prst="rect">
          <a:avLst/>
        </a:prstGeom>
        <a:ln>
          <a:solidFill>
            <a:schemeClr val="accent1"/>
          </a:solidFill>
        </a:ln>
      </xdr:spPr>
    </xdr:pic>
    <xdr:clientData/>
  </xdr:twoCellAnchor>
  <xdr:twoCellAnchor>
    <xdr:from>
      <xdr:col>0</xdr:col>
      <xdr:colOff>0</xdr:colOff>
      <xdr:row>7</xdr:row>
      <xdr:rowOff>104775</xdr:rowOff>
    </xdr:from>
    <xdr:to>
      <xdr:col>3</xdr:col>
      <xdr:colOff>180975</xdr:colOff>
      <xdr:row>16</xdr:row>
      <xdr:rowOff>11206</xdr:rowOff>
    </xdr:to>
    <xdr:sp macro="" textlink="">
      <xdr:nvSpPr>
        <xdr:cNvPr id="4" name="TextBox 3">
          <a:extLst>
            <a:ext uri="{FF2B5EF4-FFF2-40B4-BE49-F238E27FC236}">
              <a16:creationId xmlns:a16="http://schemas.microsoft.com/office/drawing/2014/main" id="{E6365DC3-D091-4D5C-B763-F75351BA7722}"/>
            </a:ext>
            <a:ext uri="{147F2762-F138-4A5C-976F-8EAC2B608ADB}">
              <a16:predDERef xmlns:a16="http://schemas.microsoft.com/office/drawing/2014/main" pred="{76D9DBC0-3404-4C76-892C-E1225DEA6F25}"/>
            </a:ext>
          </a:extLst>
        </xdr:cNvPr>
        <xdr:cNvSpPr txBox="1"/>
      </xdr:nvSpPr>
      <xdr:spPr>
        <a:xfrm>
          <a:off x="0" y="1583951"/>
          <a:ext cx="23399563" cy="163213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nl-NL" sz="1100" b="1"/>
            <a:t>Introductie</a:t>
          </a:r>
        </a:p>
        <a:p>
          <a:r>
            <a:rPr lang="nl-NL" sz="1100" b="0"/>
            <a:t>Deze</a:t>
          </a:r>
          <a:r>
            <a:rPr lang="nl-NL" sz="1100" b="0" baseline="0"/>
            <a:t> excel kan behulpzaam zijn bij het berekenen van de faalfrequenties volgens het Rekenvoorschrift Omgevingsveiligheid Module III versie juli 2025, voor drie verschillende type transportroutes, namelijk spoor, weg of binnenvaart. Voor het bereken van de faalfrequenties kan de gebruiker onderandere transport aantallen, stofcategorieën en de eigenschappen van een route invullen. Deze faalfrequenties kunnen vervolgens in Safeti-NL 9.2 worden ingevoerd.  </a:t>
          </a:r>
          <a:endParaRPr lang="nl-NL" sz="1100" b="0"/>
        </a:p>
        <a:p>
          <a:endParaRPr lang="nl-NL" sz="1100" b="0"/>
        </a:p>
        <a:p>
          <a:r>
            <a:rPr lang="nl-NL" sz="1100" b="0" i="0" u="none" strike="noStrike">
              <a:solidFill>
                <a:schemeClr val="dk1"/>
              </a:solidFill>
              <a:effectLst/>
              <a:latin typeface="+mn-lt"/>
              <a:ea typeface="+mn-ea"/>
              <a:cs typeface="+mn-cs"/>
            </a:rPr>
            <a:t>De werkwijze is als volgt: </a:t>
          </a: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a:t>
          </a:r>
          <a:r>
            <a:rPr lang="nl-NL" sz="1100" baseline="0">
              <a:solidFill>
                <a:schemeClr val="dk1"/>
              </a:solidFill>
              <a:effectLst/>
              <a:latin typeface="+mn-lt"/>
              <a:ea typeface="+mn-ea"/>
              <a:cs typeface="+mn-cs"/>
            </a:rPr>
            <a:t> Ga eerst na of deze invoermodule voor uw toepassing is bedoeld.</a:t>
          </a:r>
          <a:r>
            <a:rPr lang="nl-NL"/>
            <a:t> Het gaat hierbij om vervoer over Basisnet</a:t>
          </a:r>
          <a:r>
            <a:rPr lang="nl-NL" baseline="0"/>
            <a:t> in Nederland</a:t>
          </a:r>
          <a:r>
            <a:rPr lang="nl-NL"/>
            <a:t>: hoofdspoorwegen, wegen, en binnenwateren, zie Besluit kwaliteit leefomgeving (Bkl), Bijlage VII, onderdeel C.</a:t>
          </a:r>
          <a:r>
            <a:rPr lang="nl-NL" baseline="0"/>
            <a:t> Voor overige transportroutes, die geen onderdeel uitmaken van het Basisnet of transportroutes buiten Nederland, is deze invoermodule ongeschikt;</a:t>
          </a:r>
          <a:endParaRPr lang="nl-NL"/>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 Daarna worden met behulp van de ingevoerde</a:t>
          </a:r>
          <a:r>
            <a:rPr lang="nl-NL" sz="1100" baseline="0">
              <a:solidFill>
                <a:schemeClr val="dk1"/>
              </a:solidFill>
              <a:effectLst/>
              <a:latin typeface="+mn-lt"/>
              <a:ea typeface="+mn-ea"/>
              <a:cs typeface="+mn-cs"/>
            </a:rPr>
            <a:t> gegevens en </a:t>
          </a:r>
          <a:r>
            <a:rPr lang="nl-NL" sz="1100">
              <a:solidFill>
                <a:schemeClr val="dk1"/>
              </a:solidFill>
              <a:effectLst/>
              <a:latin typeface="+mn-lt"/>
              <a:ea typeface="+mn-ea"/>
              <a:cs typeface="+mn-cs"/>
            </a:rPr>
            <a:t>de </a:t>
          </a:r>
          <a:r>
            <a:rPr lang="nl-NL" sz="1100">
              <a:solidFill>
                <a:sysClr val="windowText" lastClr="000000"/>
              </a:solidFill>
              <a:effectLst/>
              <a:latin typeface="+mn-lt"/>
              <a:ea typeface="+mn-ea"/>
              <a:cs typeface="+mn-cs"/>
            </a:rPr>
            <a:t>instructies in deze Excel, </a:t>
          </a:r>
          <a:r>
            <a:rPr lang="nl-NL" sz="1100">
              <a:solidFill>
                <a:schemeClr val="dk1"/>
              </a:solidFill>
              <a:effectLst/>
              <a:latin typeface="+mn-lt"/>
              <a:ea typeface="+mn-ea"/>
              <a:cs typeface="+mn-cs"/>
            </a:rPr>
            <a:t>de faalfrequenties of ongevalskansen voor transport met gevaarlijke</a:t>
          </a:r>
          <a:r>
            <a:rPr lang="nl-NL" sz="1100" baseline="0">
              <a:solidFill>
                <a:schemeClr val="dk1"/>
              </a:solidFill>
              <a:effectLst/>
              <a:latin typeface="+mn-lt"/>
              <a:ea typeface="+mn-ea"/>
              <a:cs typeface="+mn-cs"/>
            </a:rPr>
            <a:t> stoffen berekend. De gebruiker voert deze vervolgens, per scenario, in Safeti-NL, versie 9.2.</a:t>
          </a:r>
        </a:p>
        <a:p>
          <a:pPr marL="0" marR="0" lvl="0" indent="0" defTabSz="914400" eaLnBrk="1" fontAlgn="auto" latinLnBrk="0" hangingPunct="1">
            <a:lnSpc>
              <a:spcPct val="100000"/>
            </a:lnSpc>
            <a:spcBef>
              <a:spcPts val="0"/>
            </a:spcBef>
            <a:spcAft>
              <a:spcPts val="0"/>
            </a:spcAft>
            <a:buClrTx/>
            <a:buSzTx/>
            <a:buFontTx/>
            <a:buNone/>
            <a:tabLst/>
            <a:defRPr/>
          </a:pPr>
          <a:endParaRPr lang="nl-NL"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aseline="0">
              <a:solidFill>
                <a:schemeClr val="dk1"/>
              </a:solidFill>
              <a:effectLst/>
              <a:latin typeface="+mn-lt"/>
              <a:ea typeface="+mn-ea"/>
              <a:cs typeface="+mn-cs"/>
            </a:rPr>
            <a:t>Deze excel is slechts een hulpmiddel om ongevalskansen te berekenen, het Rekenvoorschrift Omgevingsveiligheid Module III is hierbij leidend.</a:t>
          </a:r>
        </a:p>
        <a:p>
          <a:pPr marL="0" marR="0" lvl="0" indent="0" defTabSz="914400" eaLnBrk="1" fontAlgn="auto" latinLnBrk="0" hangingPunct="1">
            <a:lnSpc>
              <a:spcPct val="100000"/>
            </a:lnSpc>
            <a:spcBef>
              <a:spcPts val="0"/>
            </a:spcBef>
            <a:spcAft>
              <a:spcPts val="0"/>
            </a:spcAft>
            <a:buClrTx/>
            <a:buSzTx/>
            <a:buFontTx/>
            <a:buNone/>
            <a:tabLst/>
            <a:defRPr/>
          </a:pPr>
          <a:endParaRPr lang="nl-NL"/>
        </a:p>
      </xdr:txBody>
    </xdr:sp>
    <xdr:clientData/>
  </xdr:twoCellAnchor>
</xdr:wsDr>
</file>

<file path=xl/persons/person.xml><?xml version="1.0" encoding="utf-8"?>
<personList xmlns="http://schemas.microsoft.com/office/spreadsheetml/2018/threadedcomments" xmlns:x="http://schemas.openxmlformats.org/spreadsheetml/2006/main">
  <person displayName="Cornelis van Loon" id="{0EC69058-60F4-4C46-980B-5A1335FCB9E3}" userId="S::cornelis.van.loon@rivm.nl::fe2ccfd5-bf7d-4564-9f51-87649b6177f3"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 dT="2025-02-11T10:27:08.42" personId="{0EC69058-60F4-4C46-980B-5A1335FCB9E3}" id="{CCD34A42-7BEC-46C2-877D-21FEE3181BA0}">
    <text>Tabblad verbergen zodra invoermodule compleet is</text>
  </threadedComment>
</ThreadedComments>
</file>

<file path=xl/threadedComments/threadedComment2.xml><?xml version="1.0" encoding="utf-8"?>
<ThreadedComments xmlns="http://schemas.microsoft.com/office/spreadsheetml/2018/threadedcomments" xmlns:x="http://schemas.openxmlformats.org/spreadsheetml/2006/main">
  <threadedComment ref="L17" dT="2025-02-11T10:31:07.34" personId="{0EC69058-60F4-4C46-980B-5A1335FCB9E3}" id="{4706544D-44BC-4C2D-80C0-09F27EFD3185}">
    <text>Samengeperst waterstof</text>
  </threadedComment>
  <threadedComment ref="L18" dT="2025-02-11T10:31:16.60" personId="{0EC69058-60F4-4C46-980B-5A1335FCB9E3}" id="{B7A6E34D-F609-458F-9F07-D67F5EA6B5A9}">
    <text>Vloeibaar waterstof</text>
  </threadedComment>
  <threadedComment ref="L19" dT="2025-02-11T10:31:25.45" personId="{0EC69058-60F4-4C46-980B-5A1335FCB9E3}" id="{048CC201-7191-4ACE-A2F5-3594DCFA858A}">
    <text>LNG</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573AC-250F-4840-815E-787EF6976366}">
  <dimension ref="A1:AF46"/>
  <sheetViews>
    <sheetView topLeftCell="A13" zoomScale="40" zoomScaleNormal="40" workbookViewId="0">
      <selection activeCell="B28" sqref="B28"/>
    </sheetView>
  </sheetViews>
  <sheetFormatPr defaultRowHeight="14.45" outlineLevelCol="1"/>
  <cols>
    <col min="1" max="1" width="24.140625" customWidth="1"/>
    <col min="2" max="2" width="30.7109375" bestFit="1" customWidth="1"/>
    <col min="3" max="3" width="26.28515625" customWidth="1"/>
    <col min="4" max="4" width="29.42578125" bestFit="1" customWidth="1"/>
    <col min="5" max="6" width="17.85546875" customWidth="1"/>
    <col min="7" max="7" width="23.140625" customWidth="1"/>
    <col min="8" max="8" width="37.28515625" customWidth="1"/>
    <col min="9" max="9" width="35.42578125" bestFit="1" customWidth="1"/>
    <col min="10" max="10" width="26.85546875" bestFit="1" customWidth="1"/>
    <col min="11" max="12" width="9" style="131" customWidth="1"/>
    <col min="13" max="13" width="70" customWidth="1" outlineLevel="1"/>
    <col min="14" max="14" width="9.140625" customWidth="1" outlineLevel="1"/>
    <col min="15" max="17" width="9" customWidth="1" outlineLevel="1"/>
    <col min="18" max="18" width="12" customWidth="1" outlineLevel="1"/>
    <col min="19" max="20" width="20.28515625" bestFit="1" customWidth="1" outlineLevel="1"/>
    <col min="21" max="21" width="19.7109375" bestFit="1" customWidth="1" outlineLevel="1"/>
    <col min="22" max="22" width="18.5703125" customWidth="1" outlineLevel="1"/>
    <col min="23" max="23" width="9.140625" customWidth="1" outlineLevel="1"/>
    <col min="24" max="24" width="14.85546875" customWidth="1" outlineLevel="1"/>
    <col min="25" max="25" width="20.28515625" bestFit="1" customWidth="1" outlineLevel="1"/>
    <col min="26" max="26" width="19.7109375" bestFit="1" customWidth="1" outlineLevel="1"/>
    <col min="27" max="27" width="18.5703125" bestFit="1" customWidth="1" outlineLevel="1"/>
    <col min="28" max="28" width="10.85546875" customWidth="1" outlineLevel="1"/>
    <col min="29" max="29" width="19" customWidth="1" outlineLevel="1"/>
    <col min="30" max="30" width="20.28515625" bestFit="1" customWidth="1" outlineLevel="1"/>
    <col min="31" max="31" width="19.7109375" bestFit="1" customWidth="1" outlineLevel="1"/>
    <col min="32" max="32" width="18.5703125" customWidth="1" outlineLevel="1"/>
    <col min="33" max="34" width="9" customWidth="1"/>
  </cols>
  <sheetData>
    <row r="1" spans="1:13" ht="36" customHeight="1">
      <c r="A1" s="29"/>
    </row>
    <row r="15" spans="1:13" ht="15.95">
      <c r="A15" s="29" t="s">
        <v>0</v>
      </c>
      <c r="G15" s="29" t="s">
        <v>1</v>
      </c>
      <c r="M15" s="1" t="s">
        <v>2</v>
      </c>
    </row>
    <row r="16" spans="1:13">
      <c r="M16" s="1"/>
    </row>
    <row r="17" spans="1:32">
      <c r="A17" s="1" t="s">
        <v>3</v>
      </c>
      <c r="M17" s="1"/>
    </row>
    <row r="18" spans="1:32">
      <c r="A18" s="139" t="s">
        <v>4</v>
      </c>
      <c r="B18" s="140" t="s">
        <v>5</v>
      </c>
      <c r="D18" s="2"/>
      <c r="E18" s="2"/>
      <c r="M18" s="1"/>
      <c r="P18" s="1"/>
    </row>
    <row r="19" spans="1:32">
      <c r="A19" s="1"/>
      <c r="M19" s="1"/>
      <c r="R19" s="2"/>
    </row>
    <row r="20" spans="1:32" ht="29.1">
      <c r="A20" s="51" t="s">
        <v>6</v>
      </c>
      <c r="G20" s="70" t="s">
        <v>7</v>
      </c>
      <c r="I20" s="58"/>
      <c r="J20" s="58"/>
      <c r="M20" s="219" t="s">
        <v>8</v>
      </c>
      <c r="P20" s="1"/>
      <c r="R20" s="1" t="s">
        <v>9</v>
      </c>
      <c r="X20" s="1" t="s">
        <v>10</v>
      </c>
      <c r="AC20" s="227" t="s">
        <v>11</v>
      </c>
      <c r="AE20" s="228"/>
    </row>
    <row r="21" spans="1:32" s="49" customFormat="1" ht="29.1">
      <c r="A21" s="135" t="s">
        <v>12</v>
      </c>
      <c r="B21" s="135" t="s">
        <v>13</v>
      </c>
      <c r="C21" s="175" t="s">
        <v>14</v>
      </c>
      <c r="D21" s="176" t="s">
        <v>15</v>
      </c>
      <c r="E21" s="125"/>
      <c r="F21" s="126"/>
      <c r="G21" s="133" t="s">
        <v>12</v>
      </c>
      <c r="H21" s="181" t="s">
        <v>16</v>
      </c>
      <c r="I21" s="182" t="s">
        <v>17</v>
      </c>
      <c r="J21" s="183" t="s">
        <v>18</v>
      </c>
      <c r="K21" s="132"/>
      <c r="L21" s="132"/>
      <c r="M21" s="145" t="s">
        <v>19</v>
      </c>
      <c r="N21" s="145" t="s">
        <v>20</v>
      </c>
      <c r="R21" s="146" t="s">
        <v>21</v>
      </c>
      <c r="S21" s="147" t="s">
        <v>19</v>
      </c>
      <c r="T21" s="147" t="s">
        <v>22</v>
      </c>
      <c r="U21" s="147" t="s">
        <v>23</v>
      </c>
      <c r="V21" s="148" t="s">
        <v>24</v>
      </c>
      <c r="X21" s="146" t="s">
        <v>25</v>
      </c>
      <c r="Y21" s="147" t="s">
        <v>22</v>
      </c>
      <c r="Z21" s="147" t="s">
        <v>23</v>
      </c>
      <c r="AA21" s="148" t="s">
        <v>24</v>
      </c>
      <c r="AC21" s="146" t="s">
        <v>26</v>
      </c>
      <c r="AD21" s="147" t="s">
        <v>22</v>
      </c>
      <c r="AE21" s="147" t="s">
        <v>23</v>
      </c>
      <c r="AF21" s="148" t="s">
        <v>24</v>
      </c>
    </row>
    <row r="22" spans="1:32">
      <c r="A22" s="127" t="s">
        <v>27</v>
      </c>
      <c r="B22" s="127">
        <v>20</v>
      </c>
      <c r="C22" s="177" t="s">
        <v>28</v>
      </c>
      <c r="D22" s="178" t="s">
        <v>29</v>
      </c>
      <c r="E22" s="117"/>
      <c r="G22" s="129" t="str">
        <f>IF($A22="","Voer stofcategorie in kolom A",$A22)</f>
        <v>GF1</v>
      </c>
      <c r="H22" s="169">
        <f t="shared" ref="H22:H32" si="0">IF(ISBLANK($A22),0,IF($C22="ATB-EG",$AD22,IF($C22="ETCS (ERTMS)",$AD22*0.86,$AD22)))*IF(AND(OR($B$18="A",$B$18="B"),$D22="Ja"),0.92,1)</f>
        <v>6.2608000000000008E-10</v>
      </c>
      <c r="I22" s="169">
        <f t="shared" ref="I22:I32" si="1">IF(ISBLANK($A22),0,IF($C22="ATB-EG",$AE22,IF($C22="ETCS (ERTMS)",$AE22*0.86,$AE22)))*IF(AND(OR($B$18="A",$B$18="B"),$D22="Ja"),0.92,1)</f>
        <v>4.1899200000000008E-9</v>
      </c>
      <c r="J22" s="166">
        <f t="shared" ref="J22:J32" si="2">IFERROR(IF(ISBLANK($A22),0,
   IF(OR($A22="LT1",$A22="LT2",$A22="LT3",$A22="LT4"),
      "Niet van toepassing",
      IF($C22="ATB-EG",$AF22,
         IF($C22="ETCS (ERTMS)",$AF22*0.86,$AF22)
      )
   )*IF(AND(OR($B$18="A",$B$18="B"),$D22="Ja"),0.92,1)
),"Niet van toepassing")</f>
        <v>3.3712000000000003E-11</v>
      </c>
      <c r="M22" s="5" t="str">
        <f>IF(OR($A22="GF1", $A22="GF2", $A22="GF3", $A22="GT3", $A22="GT4/GT5", $A22="LT1", $A22="LT2", $A22="LT3", $A22="LT4"), "GT, GF, LT", IF(OR($A22="LF1", $A22="LF2"), "LF", "Kies stofcategorie in kolom A"))</f>
        <v>GT, GF, LT</v>
      </c>
      <c r="N22" s="105">
        <f>INDEX($N$36:$P$37, MATCH($M22, {"GT, GF, LT";"LF"}, 0), MATCH($B$18, {"A";"B";"C"}, 0))</f>
        <v>2.8000000000000002E-10</v>
      </c>
      <c r="R22" s="31" t="s">
        <v>30</v>
      </c>
      <c r="S22" s="32" t="str">
        <f t="shared" ref="S22:S32" si="3">IF(OR($A22="GT3",$A22="GT4/GT5"), $R$36, IF(OR($A22="GF1",$A22="GF2",$A22="GF3"),$R$37, IF(OR($A22="LT1",$A22="LT2",$A22="LT3",$A22="LT4"),$R$38, IF(OR($A22="LF1"),$R$39, IF(OR($A22="LF2"),$R$40,"Kies stofcategorie in kolom A")))))</f>
        <v>GF</v>
      </c>
      <c r="T22" s="56">
        <f>IF($S22="GT",$S$36,IF($S22="GF",$S$37,IF($S22="LT",$S$38,IF($S22="LF1",$S$39,IF($S22="LF2",$S$40,NA())))))</f>
        <v>0.13</v>
      </c>
      <c r="U22" s="56">
        <f>IF($S22="GT",$T$36,IF($S22="GF",$T$37,IF($S22="LT",$T$38,IF($S22="LF1",$T$39,IF($S22="LF2",$T$40,NA())))))</f>
        <v>0.87</v>
      </c>
      <c r="V22" s="152">
        <f>IF($S22="GT",U$36,IF($S22="GF",U$37,IF($S22="LT",U$38,IF($S22="LF1",U$39,IF($S22="LF2",$U$40,NA())))))</f>
        <v>7.0000000000000001E-3</v>
      </c>
      <c r="X22" s="31" t="s">
        <v>30</v>
      </c>
      <c r="Y22" s="57">
        <f t="shared" ref="Y22:Y32" si="4">$N22*$T22</f>
        <v>3.6400000000000005E-11</v>
      </c>
      <c r="Z22" s="57">
        <f t="shared" ref="Z22:Z32" si="5">$N22*$U22</f>
        <v>2.4360000000000002E-10</v>
      </c>
      <c r="AA22" s="155">
        <f t="shared" ref="AA22:AA32" si="6">IFERROR($N22*$V22,"Niet van toepassing")</f>
        <v>1.9600000000000001E-12</v>
      </c>
      <c r="AC22" s="31" t="s">
        <v>30</v>
      </c>
      <c r="AD22" s="57">
        <f t="shared" ref="AD22:AD32" si="7">$Y22*$B22</f>
        <v>7.2800000000000007E-10</v>
      </c>
      <c r="AE22" s="57">
        <f t="shared" ref="AE22:AE32" si="8">$Z22*$B22</f>
        <v>4.8720000000000005E-9</v>
      </c>
      <c r="AF22" s="155">
        <f t="shared" ref="AF22:AF32" si="9">IFERROR($B22*$AA22,"Niet van toepassing")</f>
        <v>3.9200000000000004E-11</v>
      </c>
    </row>
    <row r="23" spans="1:32">
      <c r="A23" s="127" t="s">
        <v>31</v>
      </c>
      <c r="B23" s="127">
        <v>1000</v>
      </c>
      <c r="C23" s="177" t="s">
        <v>28</v>
      </c>
      <c r="D23" s="178" t="s">
        <v>29</v>
      </c>
      <c r="E23" s="117"/>
      <c r="G23" s="129" t="str">
        <f t="shared" ref="G23:G32" si="10">IF($A23="","Voer stofcategorie in kolom A",$A23)</f>
        <v>GF2</v>
      </c>
      <c r="H23" s="170">
        <f>IF(ISBLANK($A23),0,IF($C23="ATB-EG",$AD23,IF($C23="ETCS (ERTMS)",$AD23*0.86,$AD23)))*IF(AND(OR($B$18="A",$B$18="B"),$D23="Ja"),0.92,1)</f>
        <v>3.1304E-8</v>
      </c>
      <c r="I23" s="170">
        <f t="shared" si="1"/>
        <v>2.0949600000000004E-7</v>
      </c>
      <c r="J23" s="167">
        <f t="shared" si="2"/>
        <v>1.6856000000000003E-9</v>
      </c>
      <c r="M23" s="5" t="str">
        <f t="shared" ref="M23:M32" si="11">IF(OR($A23="GF1", $A23="GF2", $A23="GF3", $A23="GT3", $A23="GT4/GT5", $A23="LT1", $A23="LT2", $A23="LT3", $A23="LT4"), "GT, GF, LT", IF(OR($A23="LF1", $A23="LF2"), "LF", "Kies stofcategorie in kolom A"))</f>
        <v>GT, GF, LT</v>
      </c>
      <c r="N23" s="105">
        <f>INDEX($N$36:$P$37, MATCH($M23, {"GT, GF, LT";"LF"}, 0), MATCH($B$18, {"A";"B";"C"}, 0))</f>
        <v>2.8000000000000002E-10</v>
      </c>
      <c r="R23" s="5" t="s">
        <v>30</v>
      </c>
      <c r="S23" t="str">
        <f t="shared" si="3"/>
        <v>GF</v>
      </c>
      <c r="T23" s="8">
        <f t="shared" ref="T23:T32" si="12">IF($S23="GT",$S$36,IF($S23="GF",$S$37,IF($S23="LT",$S$38,IF($S23="LF1",$S$39,IF($S23="LF2",$S$40,NA())))))</f>
        <v>0.13</v>
      </c>
      <c r="U23" s="8">
        <f t="shared" ref="U23:U32" si="13">IF($S23="GT",$T$36,IF($S23="GF",$T$37,IF($S23="LT",$T$38,IF($S23="LF1",$T$39,IF($S23="LF2",$T$40,NA())))))</f>
        <v>0.87</v>
      </c>
      <c r="V23" s="153">
        <f t="shared" ref="V23:V32" si="14">IF($S23="GT",U$36,IF($S23="GF",U$37,IF($S23="LT",U$38,IF($S23="LF1",U$39,IF($S23="LF2",$U$40,NA())))))</f>
        <v>7.0000000000000001E-3</v>
      </c>
      <c r="X23" s="5" t="s">
        <v>30</v>
      </c>
      <c r="Y23" s="3">
        <f t="shared" si="4"/>
        <v>3.6400000000000005E-11</v>
      </c>
      <c r="Z23" s="3">
        <f t="shared" si="5"/>
        <v>2.4360000000000002E-10</v>
      </c>
      <c r="AA23" s="156">
        <f t="shared" si="6"/>
        <v>1.9600000000000001E-12</v>
      </c>
      <c r="AC23" s="5" t="s">
        <v>30</v>
      </c>
      <c r="AD23" s="3">
        <f>$Y23*$B23</f>
        <v>3.6400000000000002E-8</v>
      </c>
      <c r="AE23" s="3">
        <f t="shared" si="8"/>
        <v>2.4360000000000004E-7</v>
      </c>
      <c r="AF23" s="156">
        <f t="shared" si="9"/>
        <v>1.9600000000000003E-9</v>
      </c>
    </row>
    <row r="24" spans="1:32">
      <c r="A24" s="127" t="s">
        <v>32</v>
      </c>
      <c r="B24" s="127">
        <v>1000</v>
      </c>
      <c r="C24" s="177" t="s">
        <v>28</v>
      </c>
      <c r="D24" s="178" t="s">
        <v>29</v>
      </c>
      <c r="E24" s="117"/>
      <c r="G24" s="129" t="str">
        <f t="shared" si="10"/>
        <v>GF3</v>
      </c>
      <c r="H24" s="170">
        <f t="shared" si="0"/>
        <v>3.1304E-8</v>
      </c>
      <c r="I24" s="170">
        <f t="shared" si="1"/>
        <v>2.0949600000000004E-7</v>
      </c>
      <c r="J24" s="167">
        <f t="shared" si="2"/>
        <v>1.6856000000000003E-9</v>
      </c>
      <c r="M24" s="5" t="str">
        <f t="shared" si="11"/>
        <v>GT, GF, LT</v>
      </c>
      <c r="N24" s="105">
        <f>INDEX($N$36:$P$37, MATCH($M24, {"GT, GF, LT";"LF"}, 0), MATCH($B$18, {"A";"B";"C"}, 0))</f>
        <v>2.8000000000000002E-10</v>
      </c>
      <c r="R24" s="5" t="s">
        <v>30</v>
      </c>
      <c r="S24" t="str">
        <f t="shared" si="3"/>
        <v>GF</v>
      </c>
      <c r="T24" s="8">
        <f t="shared" si="12"/>
        <v>0.13</v>
      </c>
      <c r="U24" s="8">
        <f t="shared" si="13"/>
        <v>0.87</v>
      </c>
      <c r="V24" s="153">
        <f t="shared" si="14"/>
        <v>7.0000000000000001E-3</v>
      </c>
      <c r="X24" s="5" t="s">
        <v>30</v>
      </c>
      <c r="Y24" s="3">
        <f t="shared" si="4"/>
        <v>3.6400000000000005E-11</v>
      </c>
      <c r="Z24" s="3">
        <f t="shared" si="5"/>
        <v>2.4360000000000002E-10</v>
      </c>
      <c r="AA24" s="156">
        <f t="shared" si="6"/>
        <v>1.9600000000000001E-12</v>
      </c>
      <c r="AC24" s="5" t="s">
        <v>30</v>
      </c>
      <c r="AD24" s="3">
        <f t="shared" si="7"/>
        <v>3.6400000000000002E-8</v>
      </c>
      <c r="AE24" s="3">
        <f t="shared" si="8"/>
        <v>2.4360000000000004E-7</v>
      </c>
      <c r="AF24" s="156">
        <f t="shared" si="9"/>
        <v>1.9600000000000003E-9</v>
      </c>
    </row>
    <row r="25" spans="1:32">
      <c r="A25" s="127" t="s">
        <v>33</v>
      </c>
      <c r="B25" s="127">
        <v>1000</v>
      </c>
      <c r="C25" s="177" t="s">
        <v>28</v>
      </c>
      <c r="D25" s="178" t="s">
        <v>29</v>
      </c>
      <c r="E25" s="117"/>
      <c r="G25" s="129" t="str">
        <f t="shared" si="10"/>
        <v>GT3</v>
      </c>
      <c r="H25" s="170">
        <f t="shared" si="0"/>
        <v>1.9264000000000003E-8</v>
      </c>
      <c r="I25" s="170">
        <f>IF(ISBLANK($A25),0,IF($C25="ATB-EG",$AE25,IF($C25="ETCS (ERTMS)",$AE25*0.86,$AE25)))*IF(AND(OR($B$18="A",$B$18="B"),$D25="Ja"),0.92,1)</f>
        <v>2.2153600000000003E-7</v>
      </c>
      <c r="J25" s="167">
        <f t="shared" si="2"/>
        <v>1.6856000000000003E-9</v>
      </c>
      <c r="M25" s="5" t="str">
        <f t="shared" si="11"/>
        <v>GT, GF, LT</v>
      </c>
      <c r="N25" s="105">
        <f>INDEX($N$36:$P$37, MATCH($M25, {"GT, GF, LT";"LF"}, 0), MATCH($B$18, {"A";"B";"C"}, 0))</f>
        <v>2.8000000000000002E-10</v>
      </c>
      <c r="R25" s="5" t="s">
        <v>30</v>
      </c>
      <c r="S25" t="str">
        <f t="shared" si="3"/>
        <v>GT</v>
      </c>
      <c r="T25" s="8">
        <f t="shared" si="12"/>
        <v>0.08</v>
      </c>
      <c r="U25" s="8">
        <f t="shared" si="13"/>
        <v>0.92</v>
      </c>
      <c r="V25" s="153">
        <f t="shared" si="14"/>
        <v>7.0000000000000001E-3</v>
      </c>
      <c r="X25" s="5" t="s">
        <v>30</v>
      </c>
      <c r="Y25" s="3">
        <f t="shared" si="4"/>
        <v>2.2400000000000001E-11</v>
      </c>
      <c r="Z25" s="3">
        <f t="shared" si="5"/>
        <v>2.5760000000000002E-10</v>
      </c>
      <c r="AA25" s="156">
        <f t="shared" si="6"/>
        <v>1.9600000000000001E-12</v>
      </c>
      <c r="AC25" s="5" t="s">
        <v>30</v>
      </c>
      <c r="AD25" s="3">
        <f t="shared" si="7"/>
        <v>2.2400000000000002E-8</v>
      </c>
      <c r="AE25" s="3">
        <f t="shared" si="8"/>
        <v>2.5760000000000003E-7</v>
      </c>
      <c r="AF25" s="156">
        <f t="shared" si="9"/>
        <v>1.9600000000000003E-9</v>
      </c>
    </row>
    <row r="26" spans="1:32">
      <c r="A26" s="127" t="s">
        <v>34</v>
      </c>
      <c r="B26" s="127">
        <v>3</v>
      </c>
      <c r="C26" s="177" t="s">
        <v>28</v>
      </c>
      <c r="D26" s="178" t="s">
        <v>29</v>
      </c>
      <c r="E26" s="117"/>
      <c r="G26" s="129" t="str">
        <f t="shared" si="10"/>
        <v>GT4/GT5</v>
      </c>
      <c r="H26" s="170">
        <f t="shared" si="0"/>
        <v>5.7792000000000006E-11</v>
      </c>
      <c r="I26" s="170">
        <f t="shared" si="1"/>
        <v>6.6460800000000003E-10</v>
      </c>
      <c r="J26" s="167">
        <f t="shared" si="2"/>
        <v>5.0568E-12</v>
      </c>
      <c r="M26" s="5" t="str">
        <f t="shared" si="11"/>
        <v>GT, GF, LT</v>
      </c>
      <c r="N26" s="105">
        <f>INDEX($N$36:$P$37, MATCH($M26, {"GT, GF, LT";"LF"}, 0), MATCH($B$18, {"A";"B";"C"}, 0))</f>
        <v>2.8000000000000002E-10</v>
      </c>
      <c r="R26" s="5" t="s">
        <v>30</v>
      </c>
      <c r="S26" t="str">
        <f t="shared" si="3"/>
        <v>GT</v>
      </c>
      <c r="T26" s="8">
        <f t="shared" si="12"/>
        <v>0.08</v>
      </c>
      <c r="U26" s="8">
        <f t="shared" si="13"/>
        <v>0.92</v>
      </c>
      <c r="V26" s="153">
        <f t="shared" si="14"/>
        <v>7.0000000000000001E-3</v>
      </c>
      <c r="X26" s="5" t="s">
        <v>30</v>
      </c>
      <c r="Y26" s="3">
        <f t="shared" si="4"/>
        <v>2.2400000000000001E-11</v>
      </c>
      <c r="Z26" s="3">
        <f t="shared" si="5"/>
        <v>2.5760000000000002E-10</v>
      </c>
      <c r="AA26" s="156">
        <f t="shared" si="6"/>
        <v>1.9600000000000001E-12</v>
      </c>
      <c r="AC26" s="5" t="s">
        <v>30</v>
      </c>
      <c r="AD26" s="3">
        <f t="shared" si="7"/>
        <v>6.7200000000000011E-11</v>
      </c>
      <c r="AE26" s="3">
        <f t="shared" si="8"/>
        <v>7.7280000000000006E-10</v>
      </c>
      <c r="AF26" s="156">
        <f t="shared" si="9"/>
        <v>5.88E-12</v>
      </c>
    </row>
    <row r="27" spans="1:32">
      <c r="A27" s="127" t="s">
        <v>35</v>
      </c>
      <c r="B27" s="127">
        <v>1000</v>
      </c>
      <c r="C27" s="177" t="s">
        <v>28</v>
      </c>
      <c r="D27" s="178" t="s">
        <v>29</v>
      </c>
      <c r="E27" s="117"/>
      <c r="G27" s="129" t="str">
        <f t="shared" si="10"/>
        <v>LF1</v>
      </c>
      <c r="H27" s="170">
        <f>IF(ISBLANK($A27),0,IF($C27="ATB-EG",$AD27,IF($C27="ETCS (ERTMS)",$AD27*0.86,$AD27)))*IF(AND(OR($B$18="A",$B$18="B"),$D27="Ja"),0.92,1)</f>
        <v>2.0459399999999999E-7</v>
      </c>
      <c r="I27" s="170">
        <f t="shared" si="1"/>
        <v>3.0426799999999996E-7</v>
      </c>
      <c r="J27" s="167">
        <f t="shared" si="2"/>
        <v>1.5737999999999998E-8</v>
      </c>
      <c r="M27" s="5" t="str">
        <f t="shared" si="11"/>
        <v>LF</v>
      </c>
      <c r="N27" s="105">
        <f>INDEX($N$36:$P$37, MATCH($M27, {"GT, GF, LT";"LF"}, 0), MATCH($B$18, {"A";"B";"C"}, 0))</f>
        <v>6.0999999999999996E-10</v>
      </c>
      <c r="R27" s="5" t="s">
        <v>30</v>
      </c>
      <c r="S27" t="str">
        <f t="shared" si="3"/>
        <v>LF1</v>
      </c>
      <c r="T27" s="8">
        <f t="shared" si="12"/>
        <v>0.39</v>
      </c>
      <c r="U27" s="8">
        <f t="shared" si="13"/>
        <v>0.57999999999999996</v>
      </c>
      <c r="V27" s="153">
        <f t="shared" si="14"/>
        <v>0.03</v>
      </c>
      <c r="X27" s="5" t="s">
        <v>30</v>
      </c>
      <c r="Y27" s="3">
        <f t="shared" si="4"/>
        <v>2.3789999999999997E-10</v>
      </c>
      <c r="Z27" s="3">
        <f t="shared" si="5"/>
        <v>3.5379999999999996E-10</v>
      </c>
      <c r="AA27" s="156">
        <f t="shared" si="6"/>
        <v>1.8299999999999998E-11</v>
      </c>
      <c r="AC27" s="5" t="s">
        <v>30</v>
      </c>
      <c r="AD27" s="3">
        <f t="shared" si="7"/>
        <v>2.3789999999999998E-7</v>
      </c>
      <c r="AE27" s="3">
        <f t="shared" si="8"/>
        <v>3.5379999999999995E-7</v>
      </c>
      <c r="AF27" s="156">
        <f t="shared" si="9"/>
        <v>1.8299999999999998E-8</v>
      </c>
    </row>
    <row r="28" spans="1:32">
      <c r="A28" s="127" t="s">
        <v>36</v>
      </c>
      <c r="B28" s="127">
        <v>1000</v>
      </c>
      <c r="C28" s="177" t="s">
        <v>28</v>
      </c>
      <c r="D28" s="178" t="s">
        <v>29</v>
      </c>
      <c r="E28" s="117"/>
      <c r="G28" s="129" t="str">
        <f t="shared" si="10"/>
        <v>LF2</v>
      </c>
      <c r="H28" s="170">
        <f t="shared" si="0"/>
        <v>1.9934799999999999E-7</v>
      </c>
      <c r="I28" s="170">
        <f t="shared" si="1"/>
        <v>2.9377599999999997E-7</v>
      </c>
      <c r="J28" s="167">
        <f t="shared" si="2"/>
        <v>3.1475999999999997E-8</v>
      </c>
      <c r="M28" s="5" t="str">
        <f t="shared" si="11"/>
        <v>LF</v>
      </c>
      <c r="N28" s="105">
        <f>INDEX($N$36:$P$37, MATCH($M28, {"GT, GF, LT";"LF"}, 0), MATCH($B$18, {"A";"B";"C"}, 0))</f>
        <v>6.0999999999999996E-10</v>
      </c>
      <c r="R28" s="5" t="s">
        <v>30</v>
      </c>
      <c r="S28" t="str">
        <f t="shared" si="3"/>
        <v>LF2</v>
      </c>
      <c r="T28" s="8">
        <f t="shared" si="12"/>
        <v>0.38</v>
      </c>
      <c r="U28" s="8">
        <f t="shared" si="13"/>
        <v>0.56000000000000005</v>
      </c>
      <c r="V28" s="153">
        <f t="shared" si="14"/>
        <v>0.06</v>
      </c>
      <c r="X28" s="5" t="s">
        <v>30</v>
      </c>
      <c r="Y28" s="3">
        <f t="shared" si="4"/>
        <v>2.3179999999999999E-10</v>
      </c>
      <c r="Z28" s="3">
        <f t="shared" si="5"/>
        <v>3.4159999999999999E-10</v>
      </c>
      <c r="AA28" s="156">
        <f t="shared" si="6"/>
        <v>3.6599999999999995E-11</v>
      </c>
      <c r="AC28" s="5" t="s">
        <v>30</v>
      </c>
      <c r="AD28" s="3">
        <f t="shared" si="7"/>
        <v>2.318E-7</v>
      </c>
      <c r="AE28" s="3">
        <f t="shared" si="8"/>
        <v>3.4159999999999999E-7</v>
      </c>
      <c r="AF28" s="156">
        <f t="shared" si="9"/>
        <v>3.6599999999999997E-8</v>
      </c>
    </row>
    <row r="29" spans="1:32">
      <c r="A29" s="127" t="s">
        <v>37</v>
      </c>
      <c r="B29" s="127">
        <v>1000</v>
      </c>
      <c r="C29" s="177" t="s">
        <v>28</v>
      </c>
      <c r="D29" s="178" t="s">
        <v>29</v>
      </c>
      <c r="E29" s="117"/>
      <c r="G29" s="129" t="str">
        <f t="shared" si="10"/>
        <v>LT1</v>
      </c>
      <c r="H29" s="170">
        <f t="shared" si="0"/>
        <v>1.9264000000000003E-8</v>
      </c>
      <c r="I29" s="170">
        <f t="shared" si="1"/>
        <v>2.2153600000000003E-7</v>
      </c>
      <c r="J29" s="167" t="str">
        <f t="shared" si="2"/>
        <v>Niet van toepassing</v>
      </c>
      <c r="M29" s="5" t="str">
        <f t="shared" si="11"/>
        <v>GT, GF, LT</v>
      </c>
      <c r="N29" s="105">
        <f>INDEX($N$36:$P$37, MATCH($M29, {"GT, GF, LT";"LF"}, 0), MATCH($B$18, {"A";"B";"C"}, 0))</f>
        <v>2.8000000000000002E-10</v>
      </c>
      <c r="R29" s="5" t="s">
        <v>30</v>
      </c>
      <c r="S29" t="str">
        <f t="shared" si="3"/>
        <v>LT</v>
      </c>
      <c r="T29" s="8">
        <f t="shared" si="12"/>
        <v>0.08</v>
      </c>
      <c r="U29" s="8">
        <f t="shared" si="13"/>
        <v>0.92</v>
      </c>
      <c r="V29" s="153" t="str">
        <f t="shared" si="14"/>
        <v>Niet van toepassing</v>
      </c>
      <c r="X29" s="5" t="s">
        <v>30</v>
      </c>
      <c r="Y29" s="3">
        <f t="shared" si="4"/>
        <v>2.2400000000000001E-11</v>
      </c>
      <c r="Z29" s="3">
        <f t="shared" si="5"/>
        <v>2.5760000000000002E-10</v>
      </c>
      <c r="AA29" s="156" t="str">
        <f t="shared" si="6"/>
        <v>Niet van toepassing</v>
      </c>
      <c r="AC29" s="5" t="s">
        <v>30</v>
      </c>
      <c r="AD29" s="3">
        <f t="shared" si="7"/>
        <v>2.2400000000000002E-8</v>
      </c>
      <c r="AE29" s="3">
        <f t="shared" si="8"/>
        <v>2.5760000000000003E-7</v>
      </c>
      <c r="AF29" s="156" t="str">
        <f t="shared" si="9"/>
        <v>Niet van toepassing</v>
      </c>
    </row>
    <row r="30" spans="1:32">
      <c r="A30" s="127" t="s">
        <v>38</v>
      </c>
      <c r="B30" s="127">
        <v>1000</v>
      </c>
      <c r="C30" s="177" t="s">
        <v>28</v>
      </c>
      <c r="D30" s="178" t="s">
        <v>29</v>
      </c>
      <c r="E30" s="117"/>
      <c r="G30" s="129" t="str">
        <f t="shared" si="10"/>
        <v>LT2</v>
      </c>
      <c r="H30" s="170">
        <f t="shared" si="0"/>
        <v>1.9264000000000003E-8</v>
      </c>
      <c r="I30" s="170">
        <f t="shared" si="1"/>
        <v>2.2153600000000003E-7</v>
      </c>
      <c r="J30" s="167" t="str">
        <f t="shared" si="2"/>
        <v>Niet van toepassing</v>
      </c>
      <c r="M30" s="5" t="str">
        <f t="shared" si="11"/>
        <v>GT, GF, LT</v>
      </c>
      <c r="N30" s="105">
        <f>INDEX($N$36:$P$37, MATCH($M30, {"GT, GF, LT";"LF"}, 0), MATCH($B$18, {"A";"B";"C"}, 0))</f>
        <v>2.8000000000000002E-10</v>
      </c>
      <c r="R30" s="5" t="s">
        <v>30</v>
      </c>
      <c r="S30" t="str">
        <f t="shared" si="3"/>
        <v>LT</v>
      </c>
      <c r="T30" s="8">
        <f t="shared" si="12"/>
        <v>0.08</v>
      </c>
      <c r="U30" s="8">
        <f t="shared" si="13"/>
        <v>0.92</v>
      </c>
      <c r="V30" s="153" t="str">
        <f t="shared" si="14"/>
        <v>Niet van toepassing</v>
      </c>
      <c r="X30" s="5" t="s">
        <v>30</v>
      </c>
      <c r="Y30" s="3">
        <f t="shared" si="4"/>
        <v>2.2400000000000001E-11</v>
      </c>
      <c r="Z30" s="3">
        <f t="shared" si="5"/>
        <v>2.5760000000000002E-10</v>
      </c>
      <c r="AA30" s="156" t="str">
        <f t="shared" si="6"/>
        <v>Niet van toepassing</v>
      </c>
      <c r="AC30" s="5" t="s">
        <v>30</v>
      </c>
      <c r="AD30" s="3">
        <f t="shared" si="7"/>
        <v>2.2400000000000002E-8</v>
      </c>
      <c r="AE30" s="3">
        <f t="shared" si="8"/>
        <v>2.5760000000000003E-7</v>
      </c>
      <c r="AF30" s="156" t="str">
        <f t="shared" si="9"/>
        <v>Niet van toepassing</v>
      </c>
    </row>
    <row r="31" spans="1:32">
      <c r="A31" s="127" t="s">
        <v>39</v>
      </c>
      <c r="B31" s="127">
        <v>1000</v>
      </c>
      <c r="C31" s="177" t="s">
        <v>28</v>
      </c>
      <c r="D31" s="178" t="s">
        <v>29</v>
      </c>
      <c r="E31" s="117"/>
      <c r="G31" s="129" t="str">
        <f t="shared" si="10"/>
        <v>LT3</v>
      </c>
      <c r="H31" s="170">
        <f t="shared" si="0"/>
        <v>1.9264000000000003E-8</v>
      </c>
      <c r="I31" s="170">
        <f t="shared" si="1"/>
        <v>2.2153600000000003E-7</v>
      </c>
      <c r="J31" s="167" t="str">
        <f t="shared" si="2"/>
        <v>Niet van toepassing</v>
      </c>
      <c r="M31" s="5" t="str">
        <f t="shared" si="11"/>
        <v>GT, GF, LT</v>
      </c>
      <c r="N31" s="105">
        <f>INDEX($N$36:$P$37, MATCH($M31, {"GT, GF, LT";"LF"}, 0), MATCH($B$18, {"A";"B";"C"}, 0))</f>
        <v>2.8000000000000002E-10</v>
      </c>
      <c r="R31" s="5" t="s">
        <v>30</v>
      </c>
      <c r="S31" t="str">
        <f t="shared" si="3"/>
        <v>LT</v>
      </c>
      <c r="T31" s="8">
        <f t="shared" si="12"/>
        <v>0.08</v>
      </c>
      <c r="U31" s="8">
        <f t="shared" si="13"/>
        <v>0.92</v>
      </c>
      <c r="V31" s="153" t="str">
        <f t="shared" si="14"/>
        <v>Niet van toepassing</v>
      </c>
      <c r="X31" s="5" t="s">
        <v>30</v>
      </c>
      <c r="Y31" s="3">
        <f t="shared" si="4"/>
        <v>2.2400000000000001E-11</v>
      </c>
      <c r="Z31" s="3">
        <f t="shared" si="5"/>
        <v>2.5760000000000002E-10</v>
      </c>
      <c r="AA31" s="156" t="str">
        <f t="shared" si="6"/>
        <v>Niet van toepassing</v>
      </c>
      <c r="AC31" s="5" t="s">
        <v>30</v>
      </c>
      <c r="AD31" s="3">
        <f t="shared" si="7"/>
        <v>2.2400000000000002E-8</v>
      </c>
      <c r="AE31" s="3">
        <f t="shared" si="8"/>
        <v>2.5760000000000003E-7</v>
      </c>
      <c r="AF31" s="156" t="str">
        <f t="shared" si="9"/>
        <v>Niet van toepassing</v>
      </c>
    </row>
    <row r="32" spans="1:32">
      <c r="A32" s="128" t="s">
        <v>40</v>
      </c>
      <c r="B32" s="128">
        <v>1000</v>
      </c>
      <c r="C32" s="179" t="s">
        <v>28</v>
      </c>
      <c r="D32" s="180" t="s">
        <v>29</v>
      </c>
      <c r="E32" s="117"/>
      <c r="G32" s="130" t="str">
        <f t="shared" si="10"/>
        <v>LT4</v>
      </c>
      <c r="H32" s="171">
        <f t="shared" si="0"/>
        <v>1.9264000000000003E-8</v>
      </c>
      <c r="I32" s="171">
        <f t="shared" si="1"/>
        <v>2.2153600000000003E-7</v>
      </c>
      <c r="J32" s="168" t="str">
        <f t="shared" si="2"/>
        <v>Niet van toepassing</v>
      </c>
      <c r="M32" s="21" t="str">
        <f t="shared" si="11"/>
        <v>GT, GF, LT</v>
      </c>
      <c r="N32" s="107">
        <f>INDEX($N$36:$P$37, MATCH($M32, {"GT, GF, LT";"LF"}, 0), MATCH($B$18, {"A";"B";"C"}, 0))</f>
        <v>2.8000000000000002E-10</v>
      </c>
      <c r="R32" s="21" t="s">
        <v>30</v>
      </c>
      <c r="S32" s="22" t="str">
        <f t="shared" si="3"/>
        <v>LT</v>
      </c>
      <c r="T32" s="9">
        <f t="shared" si="12"/>
        <v>0.08</v>
      </c>
      <c r="U32" s="9">
        <f t="shared" si="13"/>
        <v>0.92</v>
      </c>
      <c r="V32" s="154" t="str">
        <f t="shared" si="14"/>
        <v>Niet van toepassing</v>
      </c>
      <c r="X32" s="21" t="s">
        <v>30</v>
      </c>
      <c r="Y32" s="42">
        <f t="shared" si="4"/>
        <v>2.2400000000000001E-11</v>
      </c>
      <c r="Z32" s="42">
        <f t="shared" si="5"/>
        <v>2.5760000000000002E-10</v>
      </c>
      <c r="AA32" s="157" t="str">
        <f t="shared" si="6"/>
        <v>Niet van toepassing</v>
      </c>
      <c r="AC32" s="21" t="s">
        <v>30</v>
      </c>
      <c r="AD32" s="42">
        <f t="shared" si="7"/>
        <v>2.2400000000000002E-8</v>
      </c>
      <c r="AE32" s="42">
        <f t="shared" si="8"/>
        <v>2.5760000000000003E-7</v>
      </c>
      <c r="AF32" s="157" t="str">
        <f t="shared" si="9"/>
        <v>Niet van toepassing</v>
      </c>
    </row>
    <row r="34" spans="2:30">
      <c r="B34" s="1"/>
      <c r="C34" s="1"/>
      <c r="H34" s="104"/>
      <c r="I34" s="104"/>
      <c r="M34" s="149" t="s">
        <v>41</v>
      </c>
      <c r="N34" s="150"/>
      <c r="O34" s="150"/>
      <c r="P34" s="151"/>
      <c r="R34" s="149" t="s">
        <v>42</v>
      </c>
      <c r="S34" s="150"/>
      <c r="T34" s="150"/>
      <c r="U34" s="151"/>
    </row>
    <row r="35" spans="2:30">
      <c r="H35" s="104"/>
      <c r="I35" s="104"/>
      <c r="J35" s="104"/>
      <c r="M35" s="39" t="s">
        <v>19</v>
      </c>
      <c r="N35" s="1" t="s">
        <v>43</v>
      </c>
      <c r="O35" s="1" t="s">
        <v>5</v>
      </c>
      <c r="P35" s="20" t="s">
        <v>44</v>
      </c>
      <c r="R35" s="39" t="s">
        <v>12</v>
      </c>
      <c r="S35" s="184" t="s">
        <v>22</v>
      </c>
      <c r="T35" s="184" t="s">
        <v>23</v>
      </c>
      <c r="U35" s="185" t="s">
        <v>24</v>
      </c>
      <c r="AD35" s="3"/>
    </row>
    <row r="36" spans="2:30">
      <c r="H36" s="104"/>
      <c r="I36" s="104"/>
      <c r="J36" s="104"/>
      <c r="M36" s="19" t="s">
        <v>45</v>
      </c>
      <c r="N36" s="104">
        <v>6.2000000000000006E-11</v>
      </c>
      <c r="O36" s="104">
        <v>2.8000000000000002E-10</v>
      </c>
      <c r="P36" s="105">
        <v>7.4000000000000003E-10</v>
      </c>
      <c r="R36" s="19" t="s">
        <v>46</v>
      </c>
      <c r="S36" s="109">
        <v>0.08</v>
      </c>
      <c r="T36" s="109">
        <v>0.92</v>
      </c>
      <c r="U36" s="52">
        <v>7.0000000000000001E-3</v>
      </c>
    </row>
    <row r="37" spans="2:30">
      <c r="H37" s="3"/>
      <c r="I37" s="104"/>
      <c r="J37" s="104"/>
      <c r="M37" s="41" t="s">
        <v>47</v>
      </c>
      <c r="N37" s="106">
        <v>1.4000000000000001E-10</v>
      </c>
      <c r="O37" s="106">
        <v>6.0999999999999996E-10</v>
      </c>
      <c r="P37" s="107">
        <v>1.6000000000000001E-9</v>
      </c>
      <c r="R37" s="19" t="s">
        <v>48</v>
      </c>
      <c r="S37" s="109">
        <v>0.13</v>
      </c>
      <c r="T37" s="109">
        <v>0.87</v>
      </c>
      <c r="U37" s="52">
        <v>7.0000000000000001E-3</v>
      </c>
    </row>
    <row r="38" spans="2:30">
      <c r="H38" s="104"/>
      <c r="I38" s="104"/>
      <c r="J38" s="104"/>
      <c r="R38" s="19" t="s">
        <v>49</v>
      </c>
      <c r="S38" s="109">
        <v>0.08</v>
      </c>
      <c r="T38" s="109">
        <v>0.92</v>
      </c>
      <c r="U38" s="52" t="s">
        <v>50</v>
      </c>
    </row>
    <row r="39" spans="2:30">
      <c r="H39" s="104"/>
      <c r="I39" s="104"/>
      <c r="J39" s="104"/>
      <c r="R39" s="19" t="s">
        <v>35</v>
      </c>
      <c r="S39" s="109">
        <v>0.39</v>
      </c>
      <c r="T39" s="109">
        <v>0.57999999999999996</v>
      </c>
      <c r="U39" s="52">
        <v>0.03</v>
      </c>
    </row>
    <row r="40" spans="2:30">
      <c r="B40" s="45"/>
      <c r="C40" s="45"/>
      <c r="H40" s="104"/>
      <c r="I40" s="104"/>
      <c r="J40" s="104"/>
      <c r="R40" s="41" t="s">
        <v>36</v>
      </c>
      <c r="S40" s="186">
        <v>0.38</v>
      </c>
      <c r="T40" s="186">
        <v>0.56000000000000005</v>
      </c>
      <c r="U40" s="53">
        <v>0.06</v>
      </c>
    </row>
    <row r="41" spans="2:30">
      <c r="B41" s="45"/>
      <c r="C41" s="45"/>
      <c r="H41" s="104"/>
      <c r="I41" s="104"/>
      <c r="J41" s="104"/>
    </row>
    <row r="42" spans="2:30">
      <c r="H42" s="104"/>
      <c r="I42" s="104"/>
      <c r="J42" s="104"/>
    </row>
    <row r="43" spans="2:30">
      <c r="H43" s="104"/>
      <c r="I43" s="104"/>
      <c r="J43" s="104"/>
    </row>
    <row r="44" spans="2:30">
      <c r="H44" s="104"/>
      <c r="I44" s="104"/>
      <c r="J44" s="104"/>
    </row>
    <row r="45" spans="2:30">
      <c r="H45" s="104"/>
      <c r="I45" s="104"/>
      <c r="J45" s="104"/>
    </row>
    <row r="46" spans="2:30">
      <c r="H46" s="104"/>
      <c r="I46" s="104"/>
    </row>
  </sheetData>
  <sheetProtection insertHyperlinks="0" sort="0" autoFilter="0" pivotTables="0"/>
  <dataValidations count="1">
    <dataValidation type="list" allowBlank="1" showInputMessage="1" showErrorMessage="1" sqref="S22:S32" xr:uid="{3C376160-7852-4551-A571-C6103DDE044D}">
      <formula1>$R$36:$R$40</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E774D067-E73D-4CDB-87AF-152FC0B9EB2B}">
          <x14:formula1>
            <xm:f>'Drop-down'!$T$3:$T$4</xm:f>
          </x14:formula1>
          <xm:sqref>M22:M32</xm:sqref>
        </x14:dataValidation>
        <x14:dataValidation type="list" allowBlank="1" showInputMessage="1" showErrorMessage="1" xr:uid="{E5FFB595-6916-4BD7-B4E6-BB250C844A4E}">
          <x14:formula1>
            <xm:f>'Drop-down'!$C$3:$C$5</xm:f>
          </x14:formula1>
          <xm:sqref>B18</xm:sqref>
        </x14:dataValidation>
        <x14:dataValidation type="list" allowBlank="1" showInputMessage="1" showErrorMessage="1" xr:uid="{9F623089-3285-4C5C-899F-63215124A5E9}">
          <x14:formula1>
            <xm:f>'Drop-down'!$A$3:$A$13</xm:f>
          </x14:formula1>
          <xm:sqref>A22:A32</xm:sqref>
        </x14:dataValidation>
        <x14:dataValidation type="list" allowBlank="1" showInputMessage="1" showErrorMessage="1" xr:uid="{D774E645-0EF0-4C15-B59C-A4DFFEDE4137}">
          <x14:formula1>
            <xm:f>'Drop-down'!$E$3:$E$4</xm:f>
          </x14:formula1>
          <xm:sqref>C22:C32</xm:sqref>
        </x14:dataValidation>
        <x14:dataValidation type="list" allowBlank="1" showInputMessage="1" showErrorMessage="1" xr:uid="{5414CDD7-E0B9-4944-970E-745266125538}">
          <x14:formula1>
            <xm:f>'Drop-down'!$F$3:$F$4</xm:f>
          </x14:formula1>
          <xm:sqref>D22:E32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CF645-8708-40F7-AFEC-356370F4B4BE}">
  <dimension ref="A15:AB41"/>
  <sheetViews>
    <sheetView topLeftCell="A7" zoomScaleNormal="100" workbookViewId="0">
      <selection activeCell="A7" sqref="A7"/>
    </sheetView>
  </sheetViews>
  <sheetFormatPr defaultRowHeight="14.45" outlineLevelCol="1"/>
  <cols>
    <col min="1" max="1" width="24.140625" bestFit="1" customWidth="1"/>
    <col min="2" max="2" width="30.7109375" bestFit="1" customWidth="1"/>
    <col min="3" max="3" width="34.7109375" bestFit="1" customWidth="1"/>
    <col min="4" max="5" width="17.85546875" customWidth="1"/>
    <col min="6" max="6" width="24.85546875" bestFit="1" customWidth="1"/>
    <col min="7" max="7" width="37.5703125" customWidth="1"/>
    <col min="8" max="8" width="34.5703125" customWidth="1"/>
    <col min="9" max="10" width="17.85546875" style="114" customWidth="1"/>
    <col min="11" max="11" width="51.5703125" customWidth="1" outlineLevel="1"/>
    <col min="12" max="12" width="17.85546875" customWidth="1" outlineLevel="1"/>
    <col min="13" max="13" width="10.7109375" bestFit="1" customWidth="1" outlineLevel="1"/>
    <col min="14" max="14" width="11.85546875" bestFit="1" customWidth="1" outlineLevel="1"/>
    <col min="15" max="15" width="9" customWidth="1" outlineLevel="1"/>
    <col min="16" max="16" width="19.7109375" customWidth="1" outlineLevel="1"/>
    <col min="17" max="17" width="23.5703125" customWidth="1" outlineLevel="1"/>
    <col min="18" max="18" width="39.7109375" customWidth="1" outlineLevel="1"/>
    <col min="19" max="19" width="9.140625" customWidth="1" outlineLevel="1"/>
    <col min="20" max="20" width="54.28515625" customWidth="1" outlineLevel="1"/>
    <col min="21" max="21" width="20.28515625" bestFit="1" customWidth="1" outlineLevel="1"/>
    <col min="22" max="22" width="19.7109375" bestFit="1" customWidth="1" outlineLevel="1"/>
    <col min="23" max="23" width="10.85546875" customWidth="1" outlineLevel="1"/>
    <col min="24" max="24" width="63.7109375" bestFit="1" customWidth="1" outlineLevel="1"/>
    <col min="25" max="25" width="25.7109375" customWidth="1" outlineLevel="1"/>
    <col min="26" max="26" width="29.42578125" customWidth="1" outlineLevel="1"/>
    <col min="16384" max="16384" width="9" bestFit="1" customWidth="1"/>
  </cols>
  <sheetData>
    <row r="15" spans="1:11" ht="15.95">
      <c r="A15" s="29" t="s">
        <v>51</v>
      </c>
      <c r="F15" s="29" t="s">
        <v>52</v>
      </c>
      <c r="K15" s="1" t="s">
        <v>2</v>
      </c>
    </row>
    <row r="16" spans="1:11">
      <c r="K16" s="1"/>
    </row>
    <row r="17" spans="1:28">
      <c r="A17" s="1" t="s">
        <v>3</v>
      </c>
      <c r="K17" s="1"/>
    </row>
    <row r="18" spans="1:28">
      <c r="A18" s="139" t="s">
        <v>53</v>
      </c>
      <c r="B18" s="140" t="s">
        <v>54</v>
      </c>
      <c r="C18" s="2"/>
      <c r="D18" s="2"/>
      <c r="K18" s="1"/>
      <c r="N18" s="1"/>
    </row>
    <row r="19" spans="1:28">
      <c r="A19" s="1"/>
    </row>
    <row r="20" spans="1:28" ht="29.1">
      <c r="A20" s="51" t="s">
        <v>6</v>
      </c>
      <c r="F20" s="70" t="s">
        <v>7</v>
      </c>
      <c r="G20" s="58"/>
      <c r="K20" s="1" t="s">
        <v>55</v>
      </c>
      <c r="N20" s="1"/>
      <c r="P20" s="1" t="s">
        <v>56</v>
      </c>
      <c r="T20" s="219" t="s">
        <v>57</v>
      </c>
      <c r="X20" s="224" t="s">
        <v>58</v>
      </c>
      <c r="Y20" s="229"/>
    </row>
    <row r="21" spans="1:28" ht="29.1">
      <c r="A21" s="136" t="s">
        <v>12</v>
      </c>
      <c r="B21" s="143" t="s">
        <v>59</v>
      </c>
      <c r="C21" s="19"/>
      <c r="D21" s="1"/>
      <c r="E21" s="1"/>
      <c r="F21" s="144" t="s">
        <v>12</v>
      </c>
      <c r="G21" s="173" t="s">
        <v>16</v>
      </c>
      <c r="H21" s="174" t="s">
        <v>17</v>
      </c>
      <c r="K21" s="158" t="s">
        <v>19</v>
      </c>
      <c r="L21" s="158" t="s">
        <v>60</v>
      </c>
      <c r="P21" s="149" t="s">
        <v>19</v>
      </c>
      <c r="Q21" s="159" t="s">
        <v>22</v>
      </c>
      <c r="R21" s="160" t="s">
        <v>23</v>
      </c>
      <c r="T21" s="149" t="s">
        <v>12</v>
      </c>
      <c r="U21" s="159" t="s">
        <v>22</v>
      </c>
      <c r="V21" s="189" t="s">
        <v>23</v>
      </c>
      <c r="X21" s="149" t="s">
        <v>12</v>
      </c>
      <c r="Y21" s="159" t="s">
        <v>22</v>
      </c>
      <c r="Z21" s="189" t="s">
        <v>23</v>
      </c>
    </row>
    <row r="22" spans="1:28">
      <c r="A22" s="127" t="s">
        <v>61</v>
      </c>
      <c r="B22" s="141">
        <v>1000</v>
      </c>
      <c r="F22" s="172" t="str">
        <f>IF($A22="","Voer stofcategorie in kolom A",$A22)</f>
        <v>GF0P</v>
      </c>
      <c r="G22" s="169">
        <f t="shared" ref="G22:G34" si="0">IF(ISBLANK($A22), 0, IF(OR(ISBLANK($B22), $B22=0),"Niet van toepassing", $B22*$Y22))</f>
        <v>7.2000000000000015E-5</v>
      </c>
      <c r="H22" s="166">
        <f t="shared" ref="H22:H34" si="1">IF(ISBLANK($A22),0,IF(OR(ISBLANK($B22),$B22=0),"Niet van toepassing",$B22*$Z22))</f>
        <v>2.8800000000000006E-4</v>
      </c>
      <c r="K22" s="31" t="str">
        <f t="shared" ref="K22:K31" si="2">IF(OR($A22="GF0P"), $K$40,IF(OR($A22="GF0L",$A22="GF1",$A22="GF2",$A22="GF3",$A22="GT3",$A22="GT4/GT5"), $K$39,IF(OR($A22="LT1",$A22="LT2",$A22="LT3",$A22="LT4",$A22="LF1",$A22="LF2"), $K$41, "Kies stofcategorie in kolom A")))</f>
        <v>GF0P</v>
      </c>
      <c r="L22" s="61">
        <f>INDEX($L$39:$N$41, MATCH($K22, {"GT, GF, GF0L";"GF0P";"LT, LF"}, 0), MATCH($B$18, {"Autosnelweg";"Buiten BBK";"Binnen BBK"}, 0))</f>
        <v>3.5999999999999999E-7</v>
      </c>
      <c r="P22" s="56" t="str">
        <f t="shared" ref="P22:P34" si="3">IF(OR($K22="GF0P"), $P$39, IF(OR($K22="GT, GF, GF0L"), $P$38, IF(OR($K22="LT, LF"), $P$40,"Kies stofcategorie in kolom A")))</f>
        <v>GF0P</v>
      </c>
      <c r="Q22" s="161">
        <f t="shared" ref="Q22:Q34" si="4">IF($P22="GF0P",$Q$39,IF($P22="GT, GF, GF0L",$Q$38,IF($P22="LT, LF",$Q$40)))</f>
        <v>0.2</v>
      </c>
      <c r="R22" s="161">
        <f t="shared" ref="R22:R34" si="5">IF($P22="GF0P",$R$39,IF($P22="GT, GF, GF0L",$R$38,IF($P22="LT, LF",$R$40)))</f>
        <v>0.8</v>
      </c>
      <c r="T22" s="56" t="str">
        <f>$A$22</f>
        <v>GF0P</v>
      </c>
      <c r="U22" s="57">
        <f t="shared" ref="U22:U34" si="6">$L22*$Q22</f>
        <v>7.2000000000000009E-8</v>
      </c>
      <c r="V22" s="63">
        <f t="shared" ref="V22:V34" si="7">$L22*$R22</f>
        <v>2.8800000000000004E-7</v>
      </c>
      <c r="X22" s="31" t="str">
        <f>$A$22</f>
        <v>GF0P</v>
      </c>
      <c r="Y22" s="103">
        <f>$U22*IF($A22="LF1",0.01,IF($A22="LF2",0.13,1))</f>
        <v>7.2000000000000009E-8</v>
      </c>
      <c r="Z22" s="61">
        <f>$V22*IF($A22="LF1",0.01,IF($A22="LF2",0.13,1))</f>
        <v>2.8800000000000004E-7</v>
      </c>
      <c r="AB22" s="3"/>
    </row>
    <row r="23" spans="1:28">
      <c r="A23" s="127" t="s">
        <v>62</v>
      </c>
      <c r="B23" s="141">
        <v>1000</v>
      </c>
      <c r="F23" s="129" t="str">
        <f t="shared" ref="F23:F32" si="8">IF($A23="","Voer stofcategorie in kolom A",$A23)</f>
        <v>GF0L</v>
      </c>
      <c r="G23" s="170">
        <f>IF(ISBLANK($A23), 0, IF(OR(ISBLANK($B23), $B23=0),"Niet van toepassing", $B23*$Y23))</f>
        <v>1.2949999999999999E-6</v>
      </c>
      <c r="H23" s="167">
        <f t="shared" si="1"/>
        <v>2.4050000000000003E-6</v>
      </c>
      <c r="K23" s="5" t="str">
        <f t="shared" si="2"/>
        <v>GT, GF, GF0L</v>
      </c>
      <c r="L23" s="62">
        <f>INDEX($L$39:$N$41, MATCH($K23, {"GT, GF, GF0L";"GF0P";"LT, LF"}, 0), MATCH($B$18, {"Autosnelweg";"Buiten BBK";"Binnen BBK"}, 0))</f>
        <v>3.7E-9</v>
      </c>
      <c r="P23" s="8" t="str">
        <f t="shared" si="3"/>
        <v>GT, GF, GF0L</v>
      </c>
      <c r="Q23" s="162">
        <f t="shared" si="4"/>
        <v>0.35</v>
      </c>
      <c r="R23" s="162">
        <f t="shared" si="5"/>
        <v>0.65</v>
      </c>
      <c r="T23" s="8" t="str">
        <f>$A$23</f>
        <v>GF0L</v>
      </c>
      <c r="U23" s="3">
        <f>$L23*$Q23</f>
        <v>1.295E-9</v>
      </c>
      <c r="V23" s="6">
        <f t="shared" si="7"/>
        <v>2.4050000000000003E-9</v>
      </c>
      <c r="X23" s="5" t="str">
        <f>$A$23</f>
        <v>GF0L</v>
      </c>
      <c r="Y23" s="81">
        <f t="shared" ref="Y23:Y34" si="9">$U23*IF($A23="LF1",0.01,IF($A23="LF2",0.13,1))</f>
        <v>1.295E-9</v>
      </c>
      <c r="Z23" s="62">
        <f t="shared" ref="Z23:Z34" si="10">$V23*IF($A23="LF1",0.01,IF($A23="LF2",0.13,1))</f>
        <v>2.4050000000000003E-9</v>
      </c>
      <c r="AB23" s="3"/>
    </row>
    <row r="24" spans="1:28">
      <c r="A24" s="127" t="s">
        <v>27</v>
      </c>
      <c r="B24" s="141">
        <v>1000</v>
      </c>
      <c r="F24" s="129" t="str">
        <f t="shared" si="8"/>
        <v>GF1</v>
      </c>
      <c r="G24" s="170">
        <f t="shared" si="0"/>
        <v>1.2949999999999999E-6</v>
      </c>
      <c r="H24" s="167">
        <f t="shared" si="1"/>
        <v>2.4050000000000003E-6</v>
      </c>
      <c r="K24" s="5" t="str">
        <f t="shared" si="2"/>
        <v>GT, GF, GF0L</v>
      </c>
      <c r="L24" s="62">
        <f>INDEX($L$39:$N$41, MATCH($K24, {"GT, GF, GF0L";"GF0P";"LT, LF"}, 0), MATCH($B$18, {"Autosnelweg";"Buiten BBK";"Binnen BBK"}, 0))</f>
        <v>3.7E-9</v>
      </c>
      <c r="P24" s="8" t="str">
        <f t="shared" si="3"/>
        <v>GT, GF, GF0L</v>
      </c>
      <c r="Q24" s="162">
        <f t="shared" si="4"/>
        <v>0.35</v>
      </c>
      <c r="R24" s="162">
        <f t="shared" si="5"/>
        <v>0.65</v>
      </c>
      <c r="T24" s="8" t="str">
        <f>$A$24</f>
        <v>GF1</v>
      </c>
      <c r="U24" s="3">
        <f>$L24*$Q24</f>
        <v>1.295E-9</v>
      </c>
      <c r="V24" s="6">
        <f t="shared" si="7"/>
        <v>2.4050000000000003E-9</v>
      </c>
      <c r="X24" s="5" t="str">
        <f>$A$24</f>
        <v>GF1</v>
      </c>
      <c r="Y24" s="81">
        <f t="shared" si="9"/>
        <v>1.295E-9</v>
      </c>
      <c r="Z24" s="62">
        <f t="shared" si="10"/>
        <v>2.4050000000000003E-9</v>
      </c>
      <c r="AB24" s="3"/>
    </row>
    <row r="25" spans="1:28">
      <c r="A25" s="127" t="s">
        <v>31</v>
      </c>
      <c r="B25" s="141">
        <v>1000</v>
      </c>
      <c r="F25" s="129" t="str">
        <f t="shared" si="8"/>
        <v>GF2</v>
      </c>
      <c r="G25" s="170">
        <f t="shared" si="0"/>
        <v>1.2949999999999999E-6</v>
      </c>
      <c r="H25" s="167">
        <f t="shared" si="1"/>
        <v>2.4050000000000003E-6</v>
      </c>
      <c r="K25" s="5" t="str">
        <f t="shared" si="2"/>
        <v>GT, GF, GF0L</v>
      </c>
      <c r="L25" s="62">
        <f>INDEX($L$39:$N$41, MATCH($K25, {"GT, GF, GF0L";"GF0P";"LT, LF"}, 0), MATCH($B$18, {"Autosnelweg";"Buiten BBK";"Binnen BBK"}, 0))</f>
        <v>3.7E-9</v>
      </c>
      <c r="P25" s="8" t="str">
        <f t="shared" si="3"/>
        <v>GT, GF, GF0L</v>
      </c>
      <c r="Q25" s="162">
        <f t="shared" si="4"/>
        <v>0.35</v>
      </c>
      <c r="R25" s="162">
        <f t="shared" si="5"/>
        <v>0.65</v>
      </c>
      <c r="T25" s="8" t="str">
        <f>$A$25</f>
        <v>GF2</v>
      </c>
      <c r="U25">
        <f t="shared" si="6"/>
        <v>1.295E-9</v>
      </c>
      <c r="V25" s="6">
        <f t="shared" si="7"/>
        <v>2.4050000000000003E-9</v>
      </c>
      <c r="X25" s="5" t="str">
        <f>$A$25</f>
        <v>GF2</v>
      </c>
      <c r="Y25" s="81">
        <f t="shared" si="9"/>
        <v>1.295E-9</v>
      </c>
      <c r="Z25" s="62">
        <f t="shared" si="10"/>
        <v>2.4050000000000003E-9</v>
      </c>
      <c r="AB25" s="3"/>
    </row>
    <row r="26" spans="1:28">
      <c r="A26" s="127" t="s">
        <v>32</v>
      </c>
      <c r="B26" s="141">
        <v>1000</v>
      </c>
      <c r="F26" s="129" t="str">
        <f t="shared" si="8"/>
        <v>GF3</v>
      </c>
      <c r="G26" s="170">
        <f t="shared" si="0"/>
        <v>1.2949999999999999E-6</v>
      </c>
      <c r="H26" s="167">
        <f t="shared" si="1"/>
        <v>2.4050000000000003E-6</v>
      </c>
      <c r="K26" s="5" t="str">
        <f t="shared" si="2"/>
        <v>GT, GF, GF0L</v>
      </c>
      <c r="L26" s="62">
        <f>INDEX($L$39:$N$41, MATCH($K26, {"GT, GF, GF0L";"GF0P";"LT, LF"}, 0), MATCH($B$18, {"Autosnelweg";"Buiten BBK";"Binnen BBK"}, 0))</f>
        <v>3.7E-9</v>
      </c>
      <c r="P26" s="8" t="str">
        <f t="shared" si="3"/>
        <v>GT, GF, GF0L</v>
      </c>
      <c r="Q26" s="162">
        <f t="shared" si="4"/>
        <v>0.35</v>
      </c>
      <c r="R26" s="162">
        <f t="shared" si="5"/>
        <v>0.65</v>
      </c>
      <c r="T26" s="8" t="str">
        <f>$A$26</f>
        <v>GF3</v>
      </c>
      <c r="U26">
        <f t="shared" si="6"/>
        <v>1.295E-9</v>
      </c>
      <c r="V26" s="6">
        <f t="shared" si="7"/>
        <v>2.4050000000000003E-9</v>
      </c>
      <c r="X26" s="5" t="str">
        <f>$A$26</f>
        <v>GF3</v>
      </c>
      <c r="Y26" s="81">
        <f t="shared" si="9"/>
        <v>1.295E-9</v>
      </c>
      <c r="Z26" s="62">
        <f t="shared" si="10"/>
        <v>2.4050000000000003E-9</v>
      </c>
      <c r="AB26" s="3"/>
    </row>
    <row r="27" spans="1:28">
      <c r="A27" s="127" t="s">
        <v>33</v>
      </c>
      <c r="B27" s="141">
        <v>1000</v>
      </c>
      <c r="F27" s="129" t="str">
        <f t="shared" si="8"/>
        <v>GT3</v>
      </c>
      <c r="G27" s="170">
        <f t="shared" si="0"/>
        <v>1.2949999999999999E-6</v>
      </c>
      <c r="H27" s="167">
        <f t="shared" si="1"/>
        <v>2.4050000000000003E-6</v>
      </c>
      <c r="K27" s="5" t="str">
        <f t="shared" si="2"/>
        <v>GT, GF, GF0L</v>
      </c>
      <c r="L27" s="62">
        <f>INDEX($L$39:$N$41, MATCH($K27, {"GT, GF, GF0L";"GF0P";"LT, LF"}, 0), MATCH($B$18, {"Autosnelweg";"Buiten BBK";"Binnen BBK"}, 0))</f>
        <v>3.7E-9</v>
      </c>
      <c r="P27" s="8" t="str">
        <f t="shared" si="3"/>
        <v>GT, GF, GF0L</v>
      </c>
      <c r="Q27" s="162">
        <f t="shared" si="4"/>
        <v>0.35</v>
      </c>
      <c r="R27" s="162">
        <f t="shared" si="5"/>
        <v>0.65</v>
      </c>
      <c r="T27" s="8" t="str">
        <f>$A$27</f>
        <v>GT3</v>
      </c>
      <c r="U27">
        <f t="shared" si="6"/>
        <v>1.295E-9</v>
      </c>
      <c r="V27" s="6">
        <f t="shared" si="7"/>
        <v>2.4050000000000003E-9</v>
      </c>
      <c r="X27" s="5" t="str">
        <f>$A$27</f>
        <v>GT3</v>
      </c>
      <c r="Y27" s="81">
        <f t="shared" si="9"/>
        <v>1.295E-9</v>
      </c>
      <c r="Z27" s="62">
        <f t="shared" si="10"/>
        <v>2.4050000000000003E-9</v>
      </c>
      <c r="AB27" s="3"/>
    </row>
    <row r="28" spans="1:28">
      <c r="A28" s="127" t="s">
        <v>34</v>
      </c>
      <c r="B28" s="141">
        <v>1000</v>
      </c>
      <c r="F28" s="129" t="str">
        <f t="shared" si="8"/>
        <v>GT4/GT5</v>
      </c>
      <c r="G28" s="170">
        <f t="shared" si="0"/>
        <v>1.2949999999999999E-6</v>
      </c>
      <c r="H28" s="167">
        <f t="shared" si="1"/>
        <v>2.4050000000000003E-6</v>
      </c>
      <c r="K28" s="5" t="str">
        <f t="shared" si="2"/>
        <v>GT, GF, GF0L</v>
      </c>
      <c r="L28" s="62">
        <f>INDEX($L$39:$N$41, MATCH($K28, {"GT, GF, GF0L";"GF0P";"LT, LF"}, 0), MATCH($B$18, {"Autosnelweg";"Buiten BBK";"Binnen BBK"}, 0))</f>
        <v>3.7E-9</v>
      </c>
      <c r="P28" s="8" t="str">
        <f t="shared" si="3"/>
        <v>GT, GF, GF0L</v>
      </c>
      <c r="Q28" s="162">
        <f t="shared" si="4"/>
        <v>0.35</v>
      </c>
      <c r="R28" s="162">
        <f t="shared" si="5"/>
        <v>0.65</v>
      </c>
      <c r="T28" s="8" t="str">
        <f>$A$28</f>
        <v>GT4/GT5</v>
      </c>
      <c r="U28">
        <f t="shared" si="6"/>
        <v>1.295E-9</v>
      </c>
      <c r="V28" s="6">
        <f t="shared" si="7"/>
        <v>2.4050000000000003E-9</v>
      </c>
      <c r="X28" s="5" t="str">
        <f>$A$28</f>
        <v>GT4/GT5</v>
      </c>
      <c r="Y28" s="81">
        <f t="shared" si="9"/>
        <v>1.295E-9</v>
      </c>
      <c r="Z28" s="62">
        <f t="shared" si="10"/>
        <v>2.4050000000000003E-9</v>
      </c>
      <c r="AB28" s="3"/>
    </row>
    <row r="29" spans="1:28">
      <c r="A29" s="127" t="s">
        <v>35</v>
      </c>
      <c r="B29" s="141">
        <v>1000</v>
      </c>
      <c r="F29" s="129" t="str">
        <f t="shared" si="8"/>
        <v>LF1</v>
      </c>
      <c r="G29" s="170">
        <f t="shared" si="0"/>
        <v>4.2000000000000006E-8</v>
      </c>
      <c r="H29" s="167">
        <f t="shared" si="1"/>
        <v>1.6800000000000002E-7</v>
      </c>
      <c r="K29" s="5" t="str">
        <f t="shared" si="2"/>
        <v>LT, LF</v>
      </c>
      <c r="L29" s="62">
        <f>INDEX($L$39:$N$41, MATCH($K29, {"GT, GF, GF0L";"GF0P";"LT, LF"}, 0), MATCH($B$18, {"Autosnelweg";"Buiten BBK";"Binnen BBK"}, 0))</f>
        <v>2.0999999999999999E-8</v>
      </c>
      <c r="P29" s="8" t="str">
        <f t="shared" si="3"/>
        <v>LT, LF</v>
      </c>
      <c r="Q29" s="162">
        <f t="shared" si="4"/>
        <v>0.2</v>
      </c>
      <c r="R29" s="162">
        <f t="shared" si="5"/>
        <v>0.8</v>
      </c>
      <c r="T29" s="8" t="str">
        <f>$A$29</f>
        <v>LF1</v>
      </c>
      <c r="U29">
        <f t="shared" si="6"/>
        <v>4.2000000000000004E-9</v>
      </c>
      <c r="V29" s="6">
        <f t="shared" si="7"/>
        <v>1.6800000000000002E-8</v>
      </c>
      <c r="X29" s="5" t="str">
        <f>$A$29</f>
        <v>LF1</v>
      </c>
      <c r="Y29" s="81">
        <f t="shared" si="9"/>
        <v>4.2000000000000004E-11</v>
      </c>
      <c r="Z29" s="62">
        <f t="shared" si="10"/>
        <v>1.6800000000000001E-10</v>
      </c>
      <c r="AB29" s="3"/>
    </row>
    <row r="30" spans="1:28">
      <c r="A30" s="127" t="s">
        <v>36</v>
      </c>
      <c r="B30" s="141">
        <v>1000</v>
      </c>
      <c r="F30" s="129" t="str">
        <f t="shared" si="8"/>
        <v>LF2</v>
      </c>
      <c r="G30" s="170">
        <f t="shared" si="0"/>
        <v>5.4600000000000005E-7</v>
      </c>
      <c r="H30" s="167">
        <f t="shared" si="1"/>
        <v>2.1840000000000002E-6</v>
      </c>
      <c r="K30" s="5" t="str">
        <f t="shared" si="2"/>
        <v>LT, LF</v>
      </c>
      <c r="L30" s="62">
        <f>INDEX($L$39:$N$41, MATCH($K30, {"GT, GF, GF0L";"GF0P";"LT, LF"}, 0), MATCH($B$18, {"Autosnelweg";"Buiten BBK";"Binnen BBK"}, 0))</f>
        <v>2.0999999999999999E-8</v>
      </c>
      <c r="P30" s="8" t="str">
        <f t="shared" si="3"/>
        <v>LT, LF</v>
      </c>
      <c r="Q30" s="162">
        <f t="shared" si="4"/>
        <v>0.2</v>
      </c>
      <c r="R30" s="162">
        <f t="shared" si="5"/>
        <v>0.8</v>
      </c>
      <c r="T30" s="8" t="str">
        <f>$A$30</f>
        <v>LF2</v>
      </c>
      <c r="U30">
        <f t="shared" si="6"/>
        <v>4.2000000000000004E-9</v>
      </c>
      <c r="V30" s="6">
        <f t="shared" si="7"/>
        <v>1.6800000000000002E-8</v>
      </c>
      <c r="X30" s="5" t="str">
        <f>$A$30</f>
        <v>LF2</v>
      </c>
      <c r="Y30" s="81">
        <f t="shared" si="9"/>
        <v>5.4600000000000008E-10</v>
      </c>
      <c r="Z30" s="62">
        <f t="shared" si="10"/>
        <v>2.1840000000000003E-9</v>
      </c>
      <c r="AB30" s="3"/>
    </row>
    <row r="31" spans="1:28">
      <c r="A31" s="127" t="s">
        <v>37</v>
      </c>
      <c r="B31" s="141">
        <v>1000</v>
      </c>
      <c r="F31" s="129" t="str">
        <f t="shared" si="8"/>
        <v>LT1</v>
      </c>
      <c r="G31" s="170">
        <f t="shared" si="0"/>
        <v>4.2000000000000004E-6</v>
      </c>
      <c r="H31" s="167">
        <f t="shared" si="1"/>
        <v>1.6800000000000002E-5</v>
      </c>
      <c r="K31" s="8" t="str">
        <f t="shared" si="2"/>
        <v>LT, LF</v>
      </c>
      <c r="L31" s="40">
        <f>INDEX($L$39:$N$41, MATCH($K31, {"GT, GF, GF0L";"GF0P";"LT, LF"}, 0), MATCH($B$18, {"Autosnelweg";"Buiten BBK";"Binnen BBK"}, 0))</f>
        <v>2.0999999999999999E-8</v>
      </c>
      <c r="P31" s="8" t="str">
        <f t="shared" si="3"/>
        <v>LT, LF</v>
      </c>
      <c r="Q31" s="162">
        <f t="shared" si="4"/>
        <v>0.2</v>
      </c>
      <c r="R31" s="163">
        <f t="shared" si="5"/>
        <v>0.8</v>
      </c>
      <c r="T31" s="8" t="str">
        <f>$A$31</f>
        <v>LT1</v>
      </c>
      <c r="U31">
        <f t="shared" si="6"/>
        <v>4.2000000000000004E-9</v>
      </c>
      <c r="V31" s="6">
        <f t="shared" si="7"/>
        <v>1.6800000000000002E-8</v>
      </c>
      <c r="X31" s="5" t="str">
        <f>$A$31</f>
        <v>LT1</v>
      </c>
      <c r="Y31" s="81">
        <f t="shared" si="9"/>
        <v>4.2000000000000004E-9</v>
      </c>
      <c r="Z31" s="62">
        <f t="shared" si="10"/>
        <v>1.6800000000000002E-8</v>
      </c>
      <c r="AB31" s="3"/>
    </row>
    <row r="32" spans="1:28">
      <c r="A32" s="127" t="s">
        <v>38</v>
      </c>
      <c r="B32" s="141">
        <v>1000</v>
      </c>
      <c r="F32" s="129" t="str">
        <f t="shared" si="8"/>
        <v>LT2</v>
      </c>
      <c r="G32" s="170">
        <f t="shared" si="0"/>
        <v>4.2000000000000004E-6</v>
      </c>
      <c r="H32" s="167">
        <f t="shared" si="1"/>
        <v>1.6800000000000002E-5</v>
      </c>
      <c r="K32" s="8" t="str">
        <f t="shared" ref="K32:K34" si="11">IF(OR($A32="GF0P"), $K$40,IF(OR($A32="GF0L",$A32="GF1",$A32="GF2",$A32="GF3",$A32="GT3",$A32="GT4/GT5"), $K$39,IF(OR($A32="LT1",$A32="LT2",$A32="LT3",$A32="LT4",$A32="LF1",$A32="LF2"), $K$41, "Kies stofcategorie in kolom A")))</f>
        <v>LT, LF</v>
      </c>
      <c r="L32" s="40">
        <f>INDEX($L$39:$N$41, MATCH($K32, {"GT, GF, GF0L";"GF0P";"LT, LF"}, 0), MATCH($B$18, {"Autosnelweg";"Buiten BBK";"Binnen BBK"}, 0))</f>
        <v>2.0999999999999999E-8</v>
      </c>
      <c r="P32" s="8" t="str">
        <f t="shared" si="3"/>
        <v>LT, LF</v>
      </c>
      <c r="Q32" s="162">
        <f t="shared" si="4"/>
        <v>0.2</v>
      </c>
      <c r="R32" s="163">
        <f t="shared" si="5"/>
        <v>0.8</v>
      </c>
      <c r="T32" s="8" t="str">
        <f>$A$32</f>
        <v>LT2</v>
      </c>
      <c r="U32">
        <f t="shared" si="6"/>
        <v>4.2000000000000004E-9</v>
      </c>
      <c r="V32" s="6">
        <f t="shared" si="7"/>
        <v>1.6800000000000002E-8</v>
      </c>
      <c r="X32" s="5" t="str">
        <f>$A$32</f>
        <v>LT2</v>
      </c>
      <c r="Y32" s="81">
        <f t="shared" si="9"/>
        <v>4.2000000000000004E-9</v>
      </c>
      <c r="Z32" s="62">
        <f t="shared" si="10"/>
        <v>1.6800000000000002E-8</v>
      </c>
      <c r="AB32" s="3"/>
    </row>
    <row r="33" spans="1:28">
      <c r="A33" s="127" t="s">
        <v>39</v>
      </c>
      <c r="B33" s="141">
        <v>1000</v>
      </c>
      <c r="F33" s="129" t="str">
        <f>IF($A33="","Voer stofcategorie in kolom A",$A33)</f>
        <v>LT3</v>
      </c>
      <c r="G33" s="170">
        <f t="shared" si="0"/>
        <v>4.2000000000000004E-6</v>
      </c>
      <c r="H33" s="167">
        <f t="shared" si="1"/>
        <v>1.6800000000000002E-5</v>
      </c>
      <c r="K33" s="8" t="str">
        <f t="shared" si="11"/>
        <v>LT, LF</v>
      </c>
      <c r="L33" s="40">
        <f>INDEX($L$39:$N$41, MATCH($K33, {"GT, GF, GF0L";"GF0P";"LT, LF"}, 0), MATCH($B$18, {"Autosnelweg";"Buiten BBK";"Binnen BBK"}, 0))</f>
        <v>2.0999999999999999E-8</v>
      </c>
      <c r="P33" s="8" t="str">
        <f t="shared" si="3"/>
        <v>LT, LF</v>
      </c>
      <c r="Q33" s="162">
        <f t="shared" si="4"/>
        <v>0.2</v>
      </c>
      <c r="R33" s="163">
        <f t="shared" si="5"/>
        <v>0.8</v>
      </c>
      <c r="T33" s="8" t="str">
        <f>$A$33</f>
        <v>LT3</v>
      </c>
      <c r="U33">
        <f t="shared" si="6"/>
        <v>4.2000000000000004E-9</v>
      </c>
      <c r="V33" s="6">
        <f t="shared" si="7"/>
        <v>1.6800000000000002E-8</v>
      </c>
      <c r="X33" s="5" t="str">
        <f>$A$33</f>
        <v>LT3</v>
      </c>
      <c r="Y33" s="81">
        <f t="shared" si="9"/>
        <v>4.2000000000000004E-9</v>
      </c>
      <c r="Z33" s="62">
        <f t="shared" si="10"/>
        <v>1.6800000000000002E-8</v>
      </c>
      <c r="AB33" s="3"/>
    </row>
    <row r="34" spans="1:28">
      <c r="A34" s="128" t="s">
        <v>40</v>
      </c>
      <c r="B34" s="142">
        <v>1000</v>
      </c>
      <c r="F34" s="130" t="str">
        <f>IF($A34="","Voer stofcategorie in kolom A",$A34)</f>
        <v>LT4</v>
      </c>
      <c r="G34" s="171">
        <f t="shared" si="0"/>
        <v>4.2000000000000004E-6</v>
      </c>
      <c r="H34" s="168">
        <f t="shared" si="1"/>
        <v>1.6800000000000002E-5</v>
      </c>
      <c r="K34" s="9" t="str">
        <f t="shared" si="11"/>
        <v>LT, LF</v>
      </c>
      <c r="L34" s="43">
        <f>INDEX($L$39:$N$41, MATCH($K34, {"GT, GF, GF0L";"GF0P";"LT, LF"}, 0), MATCH($B$18, {"Autosnelweg";"Buiten BBK";"Binnen BBK"}, 0))</f>
        <v>2.0999999999999999E-8</v>
      </c>
      <c r="P34" s="9" t="str">
        <f t="shared" si="3"/>
        <v>LT, LF</v>
      </c>
      <c r="Q34" s="164">
        <f t="shared" si="4"/>
        <v>0.2</v>
      </c>
      <c r="R34" s="165">
        <f t="shared" si="5"/>
        <v>0.8</v>
      </c>
      <c r="T34" s="9" t="str">
        <f>$A$34</f>
        <v>LT4</v>
      </c>
      <c r="U34" s="22">
        <f t="shared" si="6"/>
        <v>4.2000000000000004E-9</v>
      </c>
      <c r="V34" s="7">
        <f t="shared" si="7"/>
        <v>1.6800000000000002E-8</v>
      </c>
      <c r="X34" s="21" t="str">
        <f>$A$34</f>
        <v>LT4</v>
      </c>
      <c r="Y34" s="110">
        <f t="shared" si="9"/>
        <v>4.2000000000000004E-9</v>
      </c>
      <c r="Z34" s="116">
        <f t="shared" si="10"/>
        <v>1.6800000000000002E-8</v>
      </c>
      <c r="AB34" s="3"/>
    </row>
    <row r="36" spans="1:28">
      <c r="F36" s="3"/>
      <c r="G36" s="3"/>
      <c r="K36" s="149" t="s">
        <v>63</v>
      </c>
      <c r="L36" s="150"/>
      <c r="M36" s="150"/>
      <c r="N36" s="151"/>
      <c r="P36" s="149" t="s">
        <v>64</v>
      </c>
      <c r="Q36" s="137"/>
      <c r="R36" s="138"/>
      <c r="X36" s="149" t="s">
        <v>65</v>
      </c>
      <c r="Y36" s="150"/>
      <c r="Z36" s="151"/>
    </row>
    <row r="37" spans="1:28">
      <c r="K37" s="39" t="s">
        <v>66</v>
      </c>
      <c r="L37" s="1" t="s">
        <v>53</v>
      </c>
      <c r="N37" s="6"/>
      <c r="P37" s="39" t="s">
        <v>12</v>
      </c>
      <c r="Q37" s="184" t="s">
        <v>22</v>
      </c>
      <c r="R37" s="185" t="s">
        <v>23</v>
      </c>
      <c r="X37" s="39" t="s">
        <v>12</v>
      </c>
      <c r="Y37" s="1" t="s">
        <v>22</v>
      </c>
      <c r="Z37" s="20" t="s">
        <v>23</v>
      </c>
    </row>
    <row r="38" spans="1:28">
      <c r="K38" s="19" t="s">
        <v>12</v>
      </c>
      <c r="L38" s="184" t="s">
        <v>67</v>
      </c>
      <c r="M38" s="184" t="s">
        <v>54</v>
      </c>
      <c r="N38" s="185" t="s">
        <v>68</v>
      </c>
      <c r="P38" s="19" t="s">
        <v>69</v>
      </c>
      <c r="Q38" s="109">
        <v>0.35</v>
      </c>
      <c r="R38" s="52">
        <v>0.65</v>
      </c>
      <c r="X38" s="19" t="s">
        <v>35</v>
      </c>
      <c r="Y38">
        <v>0.01</v>
      </c>
      <c r="Z38" s="6">
        <v>0.01</v>
      </c>
    </row>
    <row r="39" spans="1:28">
      <c r="B39" s="45"/>
      <c r="K39" s="5" t="s">
        <v>69</v>
      </c>
      <c r="L39" s="187">
        <v>1.3000000000000001E-9</v>
      </c>
      <c r="M39" s="187">
        <v>3.7E-9</v>
      </c>
      <c r="N39" s="156">
        <v>1.0999999999999999E-9</v>
      </c>
      <c r="P39" s="19" t="s">
        <v>61</v>
      </c>
      <c r="Q39" s="109">
        <v>0.2</v>
      </c>
      <c r="R39" s="52">
        <v>0.8</v>
      </c>
      <c r="X39" s="19" t="s">
        <v>36</v>
      </c>
      <c r="Y39">
        <v>0.13</v>
      </c>
      <c r="Z39" s="6">
        <v>0.13</v>
      </c>
    </row>
    <row r="40" spans="1:28">
      <c r="B40" s="45"/>
      <c r="K40" s="5" t="s">
        <v>61</v>
      </c>
      <c r="L40" s="187">
        <v>8.3000000000000002E-8</v>
      </c>
      <c r="M40" s="187">
        <v>3.5999999999999999E-7</v>
      </c>
      <c r="N40" s="156">
        <v>5.8999999999999996E-7</v>
      </c>
      <c r="P40" s="41" t="s">
        <v>70</v>
      </c>
      <c r="Q40" s="186">
        <v>0.2</v>
      </c>
      <c r="R40" s="53">
        <v>0.8</v>
      </c>
      <c r="X40" s="41" t="s">
        <v>71</v>
      </c>
      <c r="Y40" s="22">
        <v>1</v>
      </c>
      <c r="Z40" s="7">
        <v>1</v>
      </c>
    </row>
    <row r="41" spans="1:28">
      <c r="K41" s="21" t="s">
        <v>70</v>
      </c>
      <c r="L41" s="188">
        <v>6.3000000000000002E-9</v>
      </c>
      <c r="M41" s="188">
        <v>2.0999999999999999E-8</v>
      </c>
      <c r="N41" s="157">
        <v>9.3000000000000006E-9</v>
      </c>
    </row>
  </sheetData>
  <sheetProtection insertHyperlinks="0" sort="0" autoFilter="0" pivotTables="0"/>
  <mergeCells count="1">
    <mergeCell ref="X20:Y20"/>
  </mergeCells>
  <dataValidations count="1">
    <dataValidation type="list" allowBlank="1" showInputMessage="1" showErrorMessage="1" sqref="K22:K34" xr:uid="{A8D55DBA-E287-45C9-8755-C8EF3771D870}">
      <formula1>$K$39:$K$41</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443C10A-7C5F-4E76-BD71-6003CFC69A1E}">
          <x14:formula1>
            <xm:f>'Drop-down'!$K$3:$K$5</xm:f>
          </x14:formula1>
          <xm:sqref>B18</xm:sqref>
        </x14:dataValidation>
        <x14:dataValidation type="list" allowBlank="1" showInputMessage="1" showErrorMessage="1" xr:uid="{DF0AD581-1827-46D8-9EAB-C868B9A48EF1}">
          <x14:formula1>
            <xm:f>'Drop-down'!$I$3:$I$16</xm:f>
          </x14:formula1>
          <xm:sqref>A22:A34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D3014-7E78-4558-887E-89D0785EE2D8}">
  <dimension ref="A19:AG55"/>
  <sheetViews>
    <sheetView tabSelected="1" topLeftCell="A22" zoomScale="55" zoomScaleNormal="55" workbookViewId="0">
      <selection activeCell="B39" sqref="B39"/>
    </sheetView>
  </sheetViews>
  <sheetFormatPr defaultRowHeight="14.45" outlineLevelCol="1"/>
  <cols>
    <col min="1" max="1" width="42.85546875" customWidth="1"/>
    <col min="2" max="2" width="31.42578125" bestFit="1" customWidth="1"/>
    <col min="3" max="3" width="33.7109375" bestFit="1" customWidth="1"/>
    <col min="4" max="4" width="17.7109375" customWidth="1"/>
    <col min="5" max="5" width="17.85546875" customWidth="1"/>
    <col min="6" max="6" width="23.28515625" customWidth="1"/>
    <col min="7" max="8" width="28" bestFit="1" customWidth="1"/>
    <col min="9" max="9" width="17.7109375" customWidth="1"/>
    <col min="10" max="10" width="17.85546875" customWidth="1"/>
    <col min="11" max="11" width="26.5703125" customWidth="1" outlineLevel="1"/>
    <col min="12" max="12" width="28" customWidth="1" outlineLevel="1"/>
    <col min="13" max="13" width="7.42578125" bestFit="1" customWidth="1" outlineLevel="1"/>
    <col min="14" max="14" width="20.7109375" customWidth="1" outlineLevel="1"/>
    <col min="15" max="15" width="23.42578125" customWidth="1" outlineLevel="1"/>
    <col min="16" max="17" width="17.7109375" customWidth="1" outlineLevel="1"/>
    <col min="18" max="18" width="39.85546875" customWidth="1" outlineLevel="1"/>
    <col min="19" max="19" width="9" customWidth="1" outlineLevel="1"/>
    <col min="20" max="22" width="28.85546875" customWidth="1" outlineLevel="1"/>
    <col min="23" max="24" width="17.140625" customWidth="1" outlineLevel="1"/>
    <col min="25" max="25" width="9" customWidth="1" outlineLevel="1"/>
    <col min="26" max="26" width="48.140625" customWidth="1" outlineLevel="1"/>
    <col min="27" max="27" width="51.140625" customWidth="1" outlineLevel="1"/>
    <col min="28" max="28" width="48.28515625" customWidth="1" outlineLevel="1"/>
    <col min="29" max="29" width="19.85546875" customWidth="1" outlineLevel="1"/>
    <col min="30" max="30" width="17.140625" customWidth="1" outlineLevel="1"/>
    <col min="31" max="32" width="13.7109375" customWidth="1"/>
    <col min="33" max="33" width="36.5703125" bestFit="1" customWidth="1"/>
  </cols>
  <sheetData>
    <row r="19" spans="1:33" ht="15.95">
      <c r="A19" s="29" t="s">
        <v>72</v>
      </c>
      <c r="F19" s="29" t="s">
        <v>73</v>
      </c>
      <c r="I19" s="114"/>
      <c r="J19" s="114"/>
      <c r="K19" s="1" t="s">
        <v>2</v>
      </c>
    </row>
    <row r="21" spans="1:33">
      <c r="A21" s="1" t="s">
        <v>3</v>
      </c>
    </row>
    <row r="22" spans="1:33">
      <c r="A22" s="68" t="s">
        <v>74</v>
      </c>
      <c r="B22" s="197" t="s">
        <v>75</v>
      </c>
    </row>
    <row r="23" spans="1:33" ht="29.1">
      <c r="A23" s="75" t="s">
        <v>76</v>
      </c>
      <c r="B23" s="198" t="s">
        <v>29</v>
      </c>
      <c r="C23" s="201" t="s">
        <v>77</v>
      </c>
      <c r="N23" s="3"/>
    </row>
    <row r="24" spans="1:33" s="49" customFormat="1">
      <c r="A24" s="77" t="s">
        <v>78</v>
      </c>
      <c r="B24" s="200">
        <f>INDEX($L$44:$L$46,MATCH($B$22,{"IV";"V";"VI"},0))</f>
        <v>1.3199999999999999E-7</v>
      </c>
      <c r="N24" s="78"/>
      <c r="AA24" s="83"/>
    </row>
    <row r="25" spans="1:33" s="49" customFormat="1">
      <c r="A25" s="79" t="s">
        <v>79</v>
      </c>
      <c r="B25" s="212">
        <v>3.1199999999999999E-7</v>
      </c>
      <c r="N25" s="78"/>
      <c r="AA25"/>
    </row>
    <row r="26" spans="1:33">
      <c r="A26" s="41" t="s">
        <v>80</v>
      </c>
      <c r="B26" s="199">
        <v>50</v>
      </c>
      <c r="N26" s="3"/>
      <c r="AA26" s="49"/>
    </row>
    <row r="27" spans="1:33">
      <c r="A27" s="1"/>
      <c r="B27" s="221"/>
      <c r="N27" s="3"/>
      <c r="AA27" s="49"/>
    </row>
    <row r="28" spans="1:33" ht="15" thickBot="1">
      <c r="A28" s="51" t="s">
        <v>6</v>
      </c>
      <c r="G28" s="70"/>
      <c r="P28" s="2" t="s">
        <v>81</v>
      </c>
      <c r="W28" s="2" t="s">
        <v>82</v>
      </c>
      <c r="AA28" s="2" t="s">
        <v>83</v>
      </c>
      <c r="AB28" s="85"/>
    </row>
    <row r="29" spans="1:33" s="49" customFormat="1" ht="30" customHeight="1" thickBot="1">
      <c r="A29" s="220" t="s">
        <v>12</v>
      </c>
      <c r="B29" s="190" t="s">
        <v>84</v>
      </c>
      <c r="F29" s="134" t="s">
        <v>12</v>
      </c>
      <c r="G29" s="191" t="s">
        <v>85</v>
      </c>
      <c r="H29" s="192" t="s">
        <v>86</v>
      </c>
      <c r="K29" s="146" t="s">
        <v>19</v>
      </c>
      <c r="L29" s="147" t="s">
        <v>87</v>
      </c>
      <c r="M29" s="147" t="s">
        <v>19</v>
      </c>
      <c r="N29" s="202" t="s">
        <v>88</v>
      </c>
      <c r="O29" s="202" t="s">
        <v>89</v>
      </c>
      <c r="P29" s="203" t="s">
        <v>90</v>
      </c>
      <c r="Q29" s="204" t="s">
        <v>91</v>
      </c>
      <c r="T29" s="146" t="s">
        <v>19</v>
      </c>
      <c r="U29" s="147" t="s">
        <v>92</v>
      </c>
      <c r="V29" s="147" t="s">
        <v>93</v>
      </c>
      <c r="W29" s="203" t="s">
        <v>90</v>
      </c>
      <c r="X29" s="204" t="s">
        <v>91</v>
      </c>
      <c r="Z29" s="146" t="s">
        <v>19</v>
      </c>
      <c r="AA29" s="147" t="s">
        <v>94</v>
      </c>
      <c r="AB29" s="147" t="s">
        <v>95</v>
      </c>
      <c r="AC29" s="203" t="s">
        <v>90</v>
      </c>
      <c r="AD29" s="204" t="s">
        <v>91</v>
      </c>
    </row>
    <row r="30" spans="1:33">
      <c r="A30" s="127" t="s">
        <v>37</v>
      </c>
      <c r="B30" s="141">
        <v>1000</v>
      </c>
      <c r="F30" s="129" t="str">
        <f>IF($A30="","Voer stofcategorie in kolom A",$A30)</f>
        <v>LT1</v>
      </c>
      <c r="G30" s="193">
        <f t="shared" ref="G30:G40" si="0">IF($A30="", "Voer stofcategorie in kolom A in",IF($B$23="Nee", $B$24,IF($B$23="Ja", $B$25, 0))*IF(ISNUMBER($B30), $B30, 1)*IF(ISNUMBER($N30), $N30, 1)*IF(ISNUMBER($U30), $U30, 1) * IF(ISNUMBER($AA30),$AA30, 1))</f>
        <v>2.6323439999999997E-6</v>
      </c>
      <c r="H30" s="194">
        <f t="shared" ref="H30:H40" si="1">(IF($B$23="Nee", $B$24, IF($B$23="Ja", $B$25, "")))*$B30*$O30*$V30*$AB30</f>
        <v>2.1688022399999995E-6</v>
      </c>
      <c r="K30" s="5" t="str">
        <f>$A30</f>
        <v>LT1</v>
      </c>
      <c r="L30" s="123" t="str">
        <f>$B$22</f>
        <v>V</v>
      </c>
      <c r="M30" t="str">
        <f t="shared" ref="M30:M40" si="2">IF(OR($A30="LT1",$A30="LT2",$A30="LT3",$A30="LT4",$A30="LF1",$A30="LF2"),$P$52, IF(OR($A30="GF1",$A30="GF2",$A30="GF3",$A30="GT3",$A30="GT4/GT5"),$P$47,"Kies stofcategorie in kolom A"))</f>
        <v>LF of LT</v>
      </c>
      <c r="N30" s="3" cm="1">
        <f t="array" ref="N30">IFERROR(INDEX($R$44:$R$49, MATCH($L30&amp;$M30, $O$44:$O$49&amp;$P$44:$P$49, 0)), "Niet gevonden")</f>
        <v>2.9499999999999999E-3</v>
      </c>
      <c r="O30" s="3" cm="1">
        <f t="array" ref="O30">IFERROR(INDEX($R$50:$R$55, MATCH($L30&amp;$M30, $O$50:$O$55&amp;$P$50:$P$55, 0)), "Niet gevonden")</f>
        <v>1.18E-2</v>
      </c>
      <c r="P30" s="86">
        <f>(IF($B$23="Nee", $B$24, IF($B$23="Ja", $B$25, "")))*$B30*$N30</f>
        <v>3.8939999999999993E-7</v>
      </c>
      <c r="Q30" s="88">
        <f t="shared" ref="Q30:Q40" si="3">(IF($B$23="Nee", $B$24, IF($B$23="Ja", $B$25, "")))*$B30*$O30</f>
        <v>1.5575999999999997E-6</v>
      </c>
      <c r="T30" s="5" t="str">
        <f>$A30</f>
        <v>LT1</v>
      </c>
      <c r="U30">
        <f t="shared" ref="U30:U40" si="4">IF(OR($A30="LT1",$A30="LT2",$A30="LT3",$A30="LT4",$A30="GT3",$A30="GT4/GT5"),1,IF(OR($A30="GF1"),$U$46,IF(OR($A30="GF2"),$U$47,IF(OR($A30="GF3"),$U$48,IF(OR($A30="LF1"),$U$44,IF(OR($A30="LF2"),$U$45,"Kies stofcategorie in kolom A"))))))</f>
        <v>1</v>
      </c>
      <c r="V30" s="120">
        <f t="shared" ref="V30:V40" si="5">IF(OR($A30="LT1",$A30="LT2",$A30="LT3",$A30="LT4",$A30="GT3",$A30="GT4/GT5"),1,IF(OR($A30="GF1"),$V$46,IF(OR($A30="GF2"),$V$47,IF(OR($A30="GF3"),$V$48,IF(OR($A30="LF1"),$V$44,IF(OR($A30="LF2"),$V$45,"Kies stofcategorie in kolom A"))))))</f>
        <v>1</v>
      </c>
      <c r="W30" s="119">
        <f>$P30*$U30</f>
        <v>3.8939999999999993E-7</v>
      </c>
      <c r="X30" s="88">
        <f t="shared" ref="X30:X40" si="6">$Q30*$V30</f>
        <v>1.5575999999999997E-6</v>
      </c>
      <c r="Z30" s="5" t="str">
        <f>$A30</f>
        <v>LT1</v>
      </c>
      <c r="AA30" s="102">
        <f>IF(OR($A30="GF1",$A30="GF2",$A30="GF3",$A30="GT3",$A30="GT4/GT5",$A30="LF1",$A30="LF2"),1,IF($A30="LT1",MAX(1,($AA$44/$B$26)^2),IF($A30="LT2",MAX(1,($AA$45/$B$26)^2),IF($A30="LT3",MAX(1,($AA$46/$B$26)^2),IF($A30="LT4",MAX(1,($AA$47/$B$26)^2),1)))))</f>
        <v>6.7600000000000007</v>
      </c>
      <c r="AB30" s="102">
        <f>IF(OR($A30="GF1",$A30="GF2",$A30="GF3",$A30="GT3",$A30="GT4/GT5",$A30="LF1",$A30="LF2"),1,IF($A30="LT1",MAX(1,($AC$44/$B$26)^2),IF($A30="LT2",MAX(1,($AC$45/$B$26)^2),IF($A30="LT3",MAX(1,($AC$46/$B$26)^2),IF($A30="LT4",MAX(1,($AC$47/$B$26)^2),1)))))</f>
        <v>1.3923999999999999</v>
      </c>
      <c r="AC30" s="91">
        <f t="shared" ref="AC30:AC40" si="7">$W30*$AA30</f>
        <v>2.6323439999999997E-6</v>
      </c>
      <c r="AD30" s="92">
        <f t="shared" ref="AD30:AD40" si="8">$X30*$AB30</f>
        <v>2.1688022399999995E-6</v>
      </c>
      <c r="AG30" s="76"/>
    </row>
    <row r="31" spans="1:33">
      <c r="A31" s="127" t="s">
        <v>38</v>
      </c>
      <c r="B31" s="141">
        <v>1000</v>
      </c>
      <c r="F31" s="129" t="str">
        <f t="shared" ref="F31:F40" si="9">IF($A31="","Voer stofcategorie in kolom A",$A31)</f>
        <v>LT2</v>
      </c>
      <c r="G31" s="193">
        <f t="shared" si="0"/>
        <v>4.1893209599999988E-6</v>
      </c>
      <c r="H31" s="194">
        <f t="shared" si="1"/>
        <v>6.8690159999999985E-6</v>
      </c>
      <c r="K31" s="5" t="str">
        <f t="shared" ref="K31:K40" si="10">$A31</f>
        <v>LT2</v>
      </c>
      <c r="L31" s="123" t="str">
        <f t="shared" ref="L31:L40" si="11">$B$22</f>
        <v>V</v>
      </c>
      <c r="M31" t="str">
        <f t="shared" si="2"/>
        <v>LF of LT</v>
      </c>
      <c r="N31" s="3" cm="1">
        <f t="array" ref="N31">IFERROR(INDEX($R$44:$R$49, MATCH($L31&amp;$M31, $O$44:$O$49&amp;$P$44:$P$49, 0)), "Niet gevonden")</f>
        <v>2.9499999999999999E-3</v>
      </c>
      <c r="O31" s="3" cm="1">
        <f t="array" ref="O31">IFERROR(INDEX($R$50:$R$55, MATCH($L31&amp;$M31, $O$50:$O$55&amp;$P$50:$P$55, 0)), "Niet gevonden")</f>
        <v>1.18E-2</v>
      </c>
      <c r="P31" s="86">
        <f t="shared" ref="P31:P40" si="12">(IF($B$23="Nee", $B$24, IF($B$23="Ja", $B$25, "")))*$B31*$N31</f>
        <v>3.8939999999999993E-7</v>
      </c>
      <c r="Q31" s="89">
        <f t="shared" si="3"/>
        <v>1.5575999999999997E-6</v>
      </c>
      <c r="T31" s="5" t="str">
        <f t="shared" ref="T31:T40" si="13">$A31</f>
        <v>LT2</v>
      </c>
      <c r="U31">
        <f t="shared" si="4"/>
        <v>1</v>
      </c>
      <c r="V31" s="120">
        <f t="shared" si="5"/>
        <v>1</v>
      </c>
      <c r="W31" s="3">
        <f t="shared" ref="W31:W40" si="14">$P31*$U31</f>
        <v>3.8939999999999993E-7</v>
      </c>
      <c r="X31" s="89">
        <f t="shared" si="6"/>
        <v>1.5575999999999997E-6</v>
      </c>
      <c r="Z31" s="5" t="str">
        <f t="shared" ref="Z31:Z40" si="15">$A31</f>
        <v>LT2</v>
      </c>
      <c r="AA31" s="102">
        <f t="shared" ref="AA31:AA40" si="16">IF(OR($A31="GF1",$A31="GF2",$A31="GF3",$A31="GT3",$A31="GT4/GT5",$A31="LF1",$A31="LF2"),1,IF($A31="LT1",MAX(1,($AA$44/$B$26)^2),IF($A31="LT2",MAX(1,($AA$45/$B$26)^2),IF($A31="LT3",MAX(1,($AA$46/$B$26)^2),IF($A31="LT4",MAX(1,($AA$47/$B$26)^2),1)))))</f>
        <v>10.758399999999998</v>
      </c>
      <c r="AB31" s="102">
        <f t="shared" ref="AB31:AB40" si="17">IF(OR($A31="GF1",$A31="GF2",$A31="GF3",$A31="GT3",$A31="GT4/GT5",$A31="LF1",$A31="LF2"),1,IF($A31="LT1",MAX(1,($AC$44/$B$26)^2),IF($A31="LT2",MAX(1,($AC$45/$B$26)^2),IF($A31="LT3",MAX(1,($AC$46/$B$26)^2),IF($A31="LT4",MAX(1,($AC$47/$B$26)^2),1)))))</f>
        <v>4.41</v>
      </c>
      <c r="AC31" s="91">
        <f t="shared" si="7"/>
        <v>4.1893209599999988E-6</v>
      </c>
      <c r="AD31" s="92">
        <f t="shared" si="8"/>
        <v>6.8690159999999985E-6</v>
      </c>
    </row>
    <row r="32" spans="1:33">
      <c r="A32" s="127" t="s">
        <v>39</v>
      </c>
      <c r="B32" s="141">
        <v>1000</v>
      </c>
      <c r="F32" s="129" t="str">
        <f t="shared" si="9"/>
        <v>LT3</v>
      </c>
      <c r="G32" s="193">
        <f t="shared" si="0"/>
        <v>4.1383874399999985E-6</v>
      </c>
      <c r="H32" s="194">
        <f t="shared" si="1"/>
        <v>6.8690159999999985E-6</v>
      </c>
      <c r="K32" s="5" t="str">
        <f t="shared" si="10"/>
        <v>LT3</v>
      </c>
      <c r="L32" s="123" t="str">
        <f t="shared" si="11"/>
        <v>V</v>
      </c>
      <c r="M32" t="str">
        <f t="shared" si="2"/>
        <v>LF of LT</v>
      </c>
      <c r="N32" s="3" cm="1">
        <f t="array" ref="N32">IFERROR(INDEX($R$44:$R$49, MATCH($L32&amp;$M32, $O$44:$O$49&amp;$P$44:$P$49, 0)), "Niet gevonden")</f>
        <v>2.9499999999999999E-3</v>
      </c>
      <c r="O32" s="3" cm="1">
        <f t="array" ref="O32">IFERROR(INDEX($R$50:$R$55, MATCH($L32&amp;$M32, $O$50:$O$55&amp;$P$50:$P$55, 0)), "Niet gevonden")</f>
        <v>1.18E-2</v>
      </c>
      <c r="P32" s="86">
        <f t="shared" si="12"/>
        <v>3.8939999999999993E-7</v>
      </c>
      <c r="Q32" s="89">
        <f t="shared" si="3"/>
        <v>1.5575999999999997E-6</v>
      </c>
      <c r="T32" s="5" t="str">
        <f t="shared" si="13"/>
        <v>LT3</v>
      </c>
      <c r="U32">
        <f t="shared" si="4"/>
        <v>1</v>
      </c>
      <c r="V32" s="120">
        <f t="shared" si="5"/>
        <v>1</v>
      </c>
      <c r="W32" s="3">
        <f t="shared" si="14"/>
        <v>3.8939999999999993E-7</v>
      </c>
      <c r="X32" s="89">
        <f t="shared" si="6"/>
        <v>1.5575999999999997E-6</v>
      </c>
      <c r="Z32" s="5" t="str">
        <f t="shared" si="15"/>
        <v>LT3</v>
      </c>
      <c r="AA32" s="102">
        <f t="shared" si="16"/>
        <v>10.627599999999999</v>
      </c>
      <c r="AB32" s="102">
        <f t="shared" si="17"/>
        <v>4.41</v>
      </c>
      <c r="AC32" s="91">
        <f t="shared" si="7"/>
        <v>4.1383874399999985E-6</v>
      </c>
      <c r="AD32" s="92">
        <f t="shared" si="8"/>
        <v>6.8690159999999985E-6</v>
      </c>
    </row>
    <row r="33" spans="1:30">
      <c r="A33" s="127" t="s">
        <v>40</v>
      </c>
      <c r="B33" s="141">
        <v>1000</v>
      </c>
      <c r="F33" s="129" t="str">
        <f t="shared" si="9"/>
        <v>LT4</v>
      </c>
      <c r="G33" s="193">
        <f t="shared" si="0"/>
        <v>4.1383874399999985E-6</v>
      </c>
      <c r="H33" s="194">
        <f t="shared" si="1"/>
        <v>5.7419366399999991E-6</v>
      </c>
      <c r="K33" s="5" t="str">
        <f t="shared" si="10"/>
        <v>LT4</v>
      </c>
      <c r="L33" s="123" t="str">
        <f t="shared" si="11"/>
        <v>V</v>
      </c>
      <c r="M33" t="str">
        <f t="shared" si="2"/>
        <v>LF of LT</v>
      </c>
      <c r="N33" s="3" cm="1">
        <f t="array" ref="N33">IFERROR(INDEX($R$44:$R$49, MATCH($L33&amp;$M33, $O$44:$O$49&amp;$P$44:$P$49, 0)), "Niet gevonden")</f>
        <v>2.9499999999999999E-3</v>
      </c>
      <c r="O33" s="3" cm="1">
        <f t="array" ref="O33">IFERROR(INDEX($R$50:$R$55, MATCH($L33&amp;$M33, $O$50:$O$55&amp;$P$50:$P$55, 0)), "Niet gevonden")</f>
        <v>1.18E-2</v>
      </c>
      <c r="P33" s="86">
        <f t="shared" si="12"/>
        <v>3.8939999999999993E-7</v>
      </c>
      <c r="Q33" s="89">
        <f t="shared" si="3"/>
        <v>1.5575999999999997E-6</v>
      </c>
      <c r="T33" s="5" t="str">
        <f t="shared" si="13"/>
        <v>LT4</v>
      </c>
      <c r="U33">
        <f t="shared" si="4"/>
        <v>1</v>
      </c>
      <c r="V33" s="120">
        <f t="shared" si="5"/>
        <v>1</v>
      </c>
      <c r="W33" s="3">
        <f t="shared" si="14"/>
        <v>3.8939999999999993E-7</v>
      </c>
      <c r="X33" s="89">
        <f t="shared" si="6"/>
        <v>1.5575999999999997E-6</v>
      </c>
      <c r="Z33" s="5" t="str">
        <f t="shared" si="15"/>
        <v>LT4</v>
      </c>
      <c r="AA33" s="102">
        <f t="shared" si="16"/>
        <v>10.627599999999999</v>
      </c>
      <c r="AB33" s="102">
        <f t="shared" si="17"/>
        <v>3.6863999999999999</v>
      </c>
      <c r="AC33" s="91">
        <f t="shared" si="7"/>
        <v>4.1383874399999985E-6</v>
      </c>
      <c r="AD33" s="92">
        <f t="shared" si="8"/>
        <v>5.7419366399999991E-6</v>
      </c>
    </row>
    <row r="34" spans="1:30">
      <c r="A34" s="127" t="s">
        <v>35</v>
      </c>
      <c r="B34" s="141">
        <v>1000</v>
      </c>
      <c r="F34" s="129" t="str">
        <f t="shared" si="9"/>
        <v>LF1</v>
      </c>
      <c r="G34" s="193">
        <f t="shared" si="0"/>
        <v>3.8939999999999992E-9</v>
      </c>
      <c r="H34" s="194">
        <f t="shared" si="1"/>
        <v>1.5575999999999997E-8</v>
      </c>
      <c r="K34" s="5" t="str">
        <f t="shared" si="10"/>
        <v>LF1</v>
      </c>
      <c r="L34" s="123" t="str">
        <f t="shared" si="11"/>
        <v>V</v>
      </c>
      <c r="M34" t="str">
        <f t="shared" si="2"/>
        <v>LF of LT</v>
      </c>
      <c r="N34" s="3" cm="1">
        <f t="array" ref="N34">IFERROR(INDEX($R$44:$R$49, MATCH($L34&amp;$M34, $O$44:$O$49&amp;$P$44:$P$49, 0)), "Niet gevonden")</f>
        <v>2.9499999999999999E-3</v>
      </c>
      <c r="O34" s="3" cm="1">
        <f t="array" ref="O34">IFERROR(INDEX($R$50:$R$55, MATCH($L34&amp;$M34, $O$50:$O$55&amp;$P$50:$P$55, 0)), "Niet gevonden")</f>
        <v>1.18E-2</v>
      </c>
      <c r="P34" s="86">
        <f t="shared" si="12"/>
        <v>3.8939999999999993E-7</v>
      </c>
      <c r="Q34" s="89">
        <f t="shared" si="3"/>
        <v>1.5575999999999997E-6</v>
      </c>
      <c r="T34" s="5" t="str">
        <f t="shared" si="13"/>
        <v>LF1</v>
      </c>
      <c r="U34">
        <f t="shared" si="4"/>
        <v>0.01</v>
      </c>
      <c r="V34" s="120">
        <f t="shared" si="5"/>
        <v>0.01</v>
      </c>
      <c r="W34" s="3">
        <f t="shared" si="14"/>
        <v>3.8939999999999992E-9</v>
      </c>
      <c r="X34" s="89">
        <f t="shared" si="6"/>
        <v>1.5575999999999997E-8</v>
      </c>
      <c r="Z34" s="5" t="str">
        <f t="shared" si="15"/>
        <v>LF1</v>
      </c>
      <c r="AA34" s="102">
        <f t="shared" si="16"/>
        <v>1</v>
      </c>
      <c r="AB34" s="102">
        <f t="shared" si="17"/>
        <v>1</v>
      </c>
      <c r="AC34" s="91">
        <f t="shared" si="7"/>
        <v>3.8939999999999992E-9</v>
      </c>
      <c r="AD34" s="92">
        <f t="shared" si="8"/>
        <v>1.5575999999999997E-8</v>
      </c>
    </row>
    <row r="35" spans="1:30">
      <c r="A35" s="127" t="s">
        <v>36</v>
      </c>
      <c r="B35" s="141">
        <v>1000</v>
      </c>
      <c r="F35" s="129" t="str">
        <f t="shared" si="9"/>
        <v>LF2</v>
      </c>
      <c r="G35" s="193">
        <f t="shared" si="0"/>
        <v>5.0621999999999995E-8</v>
      </c>
      <c r="H35" s="194">
        <f t="shared" si="1"/>
        <v>2.0248799999999998E-7</v>
      </c>
      <c r="K35" s="5" t="str">
        <f t="shared" si="10"/>
        <v>LF2</v>
      </c>
      <c r="L35" s="123" t="str">
        <f t="shared" si="11"/>
        <v>V</v>
      </c>
      <c r="M35" t="str">
        <f t="shared" si="2"/>
        <v>LF of LT</v>
      </c>
      <c r="N35" s="3" cm="1">
        <f t="array" ref="N35">IFERROR(INDEX($R$44:$R$49, MATCH($L35&amp;$M35, $O$44:$O$49&amp;$P$44:$P$49, 0)), "Niet gevonden")</f>
        <v>2.9499999999999999E-3</v>
      </c>
      <c r="O35" s="3" cm="1">
        <f t="array" ref="O35">IFERROR(INDEX($R$50:$R$55, MATCH($L35&amp;$M35, $O$50:$O$55&amp;$P$50:$P$55, 0)), "Niet gevonden")</f>
        <v>1.18E-2</v>
      </c>
      <c r="P35" s="86">
        <f t="shared" si="12"/>
        <v>3.8939999999999993E-7</v>
      </c>
      <c r="Q35" s="89">
        <f t="shared" si="3"/>
        <v>1.5575999999999997E-6</v>
      </c>
      <c r="T35" s="5" t="str">
        <f t="shared" si="13"/>
        <v>LF2</v>
      </c>
      <c r="U35">
        <f t="shared" si="4"/>
        <v>0.13</v>
      </c>
      <c r="V35" s="120">
        <f t="shared" si="5"/>
        <v>0.13</v>
      </c>
      <c r="W35" s="3">
        <f t="shared" si="14"/>
        <v>5.0621999999999995E-8</v>
      </c>
      <c r="X35" s="89">
        <f t="shared" si="6"/>
        <v>2.0248799999999998E-7</v>
      </c>
      <c r="Z35" s="5" t="str">
        <f t="shared" si="15"/>
        <v>LF2</v>
      </c>
      <c r="AA35" s="102">
        <f t="shared" si="16"/>
        <v>1</v>
      </c>
      <c r="AB35" s="102">
        <f t="shared" si="17"/>
        <v>1</v>
      </c>
      <c r="AC35" s="91">
        <f t="shared" si="7"/>
        <v>5.0621999999999995E-8</v>
      </c>
      <c r="AD35" s="92">
        <f t="shared" si="8"/>
        <v>2.0248799999999998E-7</v>
      </c>
    </row>
    <row r="36" spans="1:30">
      <c r="A36" s="127" t="s">
        <v>33</v>
      </c>
      <c r="B36" s="141">
        <v>1000</v>
      </c>
      <c r="F36" s="129" t="str">
        <f t="shared" si="9"/>
        <v>GT3</v>
      </c>
      <c r="G36" s="193">
        <f t="shared" si="0"/>
        <v>4.672799999999999E-9</v>
      </c>
      <c r="H36" s="194">
        <f t="shared" si="1"/>
        <v>9.7349999999999987E-7</v>
      </c>
      <c r="K36" s="5" t="str">
        <f t="shared" si="10"/>
        <v>GT3</v>
      </c>
      <c r="L36" s="123" t="str">
        <f t="shared" si="11"/>
        <v>V</v>
      </c>
      <c r="M36" t="str">
        <f t="shared" si="2"/>
        <v>GF of GT</v>
      </c>
      <c r="N36" s="3" cm="1">
        <f t="array" ref="N36">IFERROR(INDEX($R$44:$R$49, MATCH($L36&amp;$M36, $O$44:$O$49&amp;$P$44:$P$49, 0)), "Niet gevonden")</f>
        <v>3.54E-5</v>
      </c>
      <c r="O36" s="3" cm="1">
        <f t="array" ref="O36">IFERROR(INDEX($R$50:$R$55, MATCH($L36&amp;$M36, $O$50:$O$55&amp;$P$50:$P$55, 0)), "Niet gevonden")</f>
        <v>7.3749999999999996E-3</v>
      </c>
      <c r="P36" s="86">
        <f t="shared" si="12"/>
        <v>4.672799999999999E-9</v>
      </c>
      <c r="Q36" s="89">
        <f t="shared" si="3"/>
        <v>9.7349999999999987E-7</v>
      </c>
      <c r="T36" s="5" t="str">
        <f t="shared" si="13"/>
        <v>GT3</v>
      </c>
      <c r="U36">
        <f t="shared" si="4"/>
        <v>1</v>
      </c>
      <c r="V36" s="120">
        <f t="shared" si="5"/>
        <v>1</v>
      </c>
      <c r="W36" s="3">
        <f t="shared" si="14"/>
        <v>4.672799999999999E-9</v>
      </c>
      <c r="X36" s="89">
        <f t="shared" si="6"/>
        <v>9.7349999999999987E-7</v>
      </c>
      <c r="Z36" s="5" t="str">
        <f t="shared" si="15"/>
        <v>GT3</v>
      </c>
      <c r="AA36" s="102">
        <f t="shared" si="16"/>
        <v>1</v>
      </c>
      <c r="AB36" s="102">
        <f t="shared" si="17"/>
        <v>1</v>
      </c>
      <c r="AC36" s="91">
        <f t="shared" si="7"/>
        <v>4.672799999999999E-9</v>
      </c>
      <c r="AD36" s="92">
        <f t="shared" si="8"/>
        <v>9.7349999999999987E-7</v>
      </c>
    </row>
    <row r="37" spans="1:30">
      <c r="A37" s="127" t="s">
        <v>34</v>
      </c>
      <c r="B37" s="141">
        <v>1000</v>
      </c>
      <c r="F37" s="129" t="str">
        <f t="shared" si="9"/>
        <v>GT4/GT5</v>
      </c>
      <c r="G37" s="193">
        <f t="shared" si="0"/>
        <v>4.672799999999999E-9</v>
      </c>
      <c r="H37" s="194">
        <f t="shared" si="1"/>
        <v>9.7349999999999987E-7</v>
      </c>
      <c r="K37" s="5" t="str">
        <f t="shared" si="10"/>
        <v>GT4/GT5</v>
      </c>
      <c r="L37" s="123" t="str">
        <f t="shared" si="11"/>
        <v>V</v>
      </c>
      <c r="M37" t="str">
        <f t="shared" si="2"/>
        <v>GF of GT</v>
      </c>
      <c r="N37" s="3" cm="1">
        <f t="array" ref="N37">IFERROR(INDEX($R$44:$R$49, MATCH($L37&amp;$M37, $O$44:$O$49&amp;$P$44:$P$49, 0)), "Niet gevonden")</f>
        <v>3.54E-5</v>
      </c>
      <c r="O37" s="3" cm="1">
        <f t="array" ref="O37">IFERROR(INDEX($R$50:$R$55, MATCH($L37&amp;$M37, $O$50:$O$55&amp;$P$50:$P$55, 0)), "Niet gevonden")</f>
        <v>7.3749999999999996E-3</v>
      </c>
      <c r="P37" s="86">
        <f t="shared" si="12"/>
        <v>4.672799999999999E-9</v>
      </c>
      <c r="Q37" s="89">
        <f t="shared" si="3"/>
        <v>9.7349999999999987E-7</v>
      </c>
      <c r="T37" s="5" t="str">
        <f t="shared" si="13"/>
        <v>GT4/GT5</v>
      </c>
      <c r="U37">
        <f t="shared" si="4"/>
        <v>1</v>
      </c>
      <c r="V37" s="120">
        <f t="shared" si="5"/>
        <v>1</v>
      </c>
      <c r="W37" s="3">
        <f t="shared" si="14"/>
        <v>4.672799999999999E-9</v>
      </c>
      <c r="X37" s="89">
        <f t="shared" si="6"/>
        <v>9.7349999999999987E-7</v>
      </c>
      <c r="Z37" s="5" t="str">
        <f t="shared" si="15"/>
        <v>GT4/GT5</v>
      </c>
      <c r="AA37" s="102">
        <f t="shared" si="16"/>
        <v>1</v>
      </c>
      <c r="AB37" s="102">
        <f t="shared" si="17"/>
        <v>1</v>
      </c>
      <c r="AC37" s="91">
        <f t="shared" si="7"/>
        <v>4.672799999999999E-9</v>
      </c>
      <c r="AD37" s="92">
        <f t="shared" si="8"/>
        <v>9.7349999999999987E-7</v>
      </c>
    </row>
    <row r="38" spans="1:30">
      <c r="A38" s="127" t="s">
        <v>27</v>
      </c>
      <c r="B38" s="141">
        <v>3232</v>
      </c>
      <c r="F38" s="129" t="str">
        <f t="shared" si="9"/>
        <v>GF1</v>
      </c>
      <c r="G38" s="193">
        <f t="shared" si="0"/>
        <v>1.5102489599999999E-8</v>
      </c>
      <c r="H38" s="194">
        <f t="shared" si="1"/>
        <v>3.1463519999999996E-6</v>
      </c>
      <c r="K38" s="5" t="str">
        <f t="shared" si="10"/>
        <v>GF1</v>
      </c>
      <c r="L38" s="123" t="str">
        <f t="shared" si="11"/>
        <v>V</v>
      </c>
      <c r="M38" t="str">
        <f t="shared" si="2"/>
        <v>GF of GT</v>
      </c>
      <c r="N38" s="3" cm="1">
        <f t="array" ref="N38">IFERROR(INDEX($R$44:$R$49, MATCH($L38&amp;$M38, $O$44:$O$49&amp;$P$44:$P$49, 0)), "Niet gevonden")</f>
        <v>3.54E-5</v>
      </c>
      <c r="O38" s="3" cm="1">
        <f t="array" ref="O38">IFERROR(INDEX($R$50:$R$55, MATCH($L38&amp;$M38, $O$50:$O$55&amp;$P$50:$P$55, 0)), "Niet gevonden")</f>
        <v>7.3749999999999996E-3</v>
      </c>
      <c r="P38" s="86">
        <f t="shared" si="12"/>
        <v>1.5102489599999999E-8</v>
      </c>
      <c r="Q38" s="89">
        <f t="shared" si="3"/>
        <v>3.1463519999999996E-6</v>
      </c>
      <c r="T38" s="5" t="str">
        <f t="shared" si="13"/>
        <v>GF1</v>
      </c>
      <c r="U38">
        <f t="shared" si="4"/>
        <v>1</v>
      </c>
      <c r="V38" s="120">
        <f t="shared" si="5"/>
        <v>1</v>
      </c>
      <c r="W38" s="3">
        <f t="shared" si="14"/>
        <v>1.5102489599999999E-8</v>
      </c>
      <c r="X38" s="89">
        <f t="shared" si="6"/>
        <v>3.1463519999999996E-6</v>
      </c>
      <c r="Z38" s="5" t="str">
        <f t="shared" si="15"/>
        <v>GF1</v>
      </c>
      <c r="AA38" s="102">
        <f t="shared" si="16"/>
        <v>1</v>
      </c>
      <c r="AB38" s="102">
        <f t="shared" si="17"/>
        <v>1</v>
      </c>
      <c r="AC38" s="91">
        <f t="shared" si="7"/>
        <v>1.5102489599999999E-8</v>
      </c>
      <c r="AD38" s="92">
        <f t="shared" si="8"/>
        <v>3.1463519999999996E-6</v>
      </c>
    </row>
    <row r="39" spans="1:30">
      <c r="A39" s="127" t="s">
        <v>31</v>
      </c>
      <c r="B39" s="141">
        <v>1000</v>
      </c>
      <c r="F39" s="129" t="str">
        <f t="shared" si="9"/>
        <v>GF2</v>
      </c>
      <c r="G39" s="193">
        <f t="shared" si="0"/>
        <v>4.672799999999999E-9</v>
      </c>
      <c r="H39" s="194">
        <f t="shared" si="1"/>
        <v>9.7349999999999987E-7</v>
      </c>
      <c r="K39" s="5" t="str">
        <f t="shared" si="10"/>
        <v>GF2</v>
      </c>
      <c r="L39" s="123" t="str">
        <f t="shared" si="11"/>
        <v>V</v>
      </c>
      <c r="M39" t="str">
        <f t="shared" si="2"/>
        <v>GF of GT</v>
      </c>
      <c r="N39" s="3" cm="1">
        <f t="array" ref="N39">IFERROR(INDEX($R$44:$R$49, MATCH($L39&amp;$M39, $O$44:$O$49&amp;$P$44:$P$49, 0)), "Niet gevonden")</f>
        <v>3.54E-5</v>
      </c>
      <c r="O39" s="3" cm="1">
        <f t="array" ref="O39">IFERROR(INDEX($R$50:$R$55, MATCH($L39&amp;$M39, $O$50:$O$55&amp;$P$50:$P$55, 0)), "Niet gevonden")</f>
        <v>7.3749999999999996E-3</v>
      </c>
      <c r="P39" s="86">
        <f t="shared" si="12"/>
        <v>4.672799999999999E-9</v>
      </c>
      <c r="Q39" s="89">
        <f t="shared" si="3"/>
        <v>9.7349999999999987E-7</v>
      </c>
      <c r="T39" s="5" t="str">
        <f t="shared" si="13"/>
        <v>GF2</v>
      </c>
      <c r="U39">
        <f t="shared" si="4"/>
        <v>1</v>
      </c>
      <c r="V39" s="120">
        <f t="shared" si="5"/>
        <v>1</v>
      </c>
      <c r="W39" s="3">
        <f t="shared" si="14"/>
        <v>4.672799999999999E-9</v>
      </c>
      <c r="X39" s="89">
        <f t="shared" si="6"/>
        <v>9.7349999999999987E-7</v>
      </c>
      <c r="Z39" s="5" t="str">
        <f t="shared" si="15"/>
        <v>GF2</v>
      </c>
      <c r="AA39" s="102">
        <f t="shared" si="16"/>
        <v>1</v>
      </c>
      <c r="AB39" s="102">
        <f t="shared" si="17"/>
        <v>1</v>
      </c>
      <c r="AC39" s="91">
        <f t="shared" si="7"/>
        <v>4.672799999999999E-9</v>
      </c>
      <c r="AD39" s="92">
        <f t="shared" si="8"/>
        <v>9.7349999999999987E-7</v>
      </c>
    </row>
    <row r="40" spans="1:30" ht="15" thickBot="1">
      <c r="A40" s="128" t="s">
        <v>32</v>
      </c>
      <c r="B40" s="142">
        <v>1000</v>
      </c>
      <c r="F40" s="130" t="str">
        <f t="shared" si="9"/>
        <v>GF3</v>
      </c>
      <c r="G40" s="195">
        <f t="shared" si="0"/>
        <v>4.672799999999999E-9</v>
      </c>
      <c r="H40" s="196">
        <f t="shared" si="1"/>
        <v>9.7349999999999987E-7</v>
      </c>
      <c r="K40" s="21" t="str">
        <f t="shared" si="10"/>
        <v>GF3</v>
      </c>
      <c r="L40" s="71" t="str">
        <f t="shared" si="11"/>
        <v>V</v>
      </c>
      <c r="M40" s="22" t="str">
        <f t="shared" si="2"/>
        <v>GF of GT</v>
      </c>
      <c r="N40" s="42" cm="1">
        <f t="array" ref="N40">IFERROR(INDEX($R$44:$R$49, MATCH($L40&amp;$M40, $O$44:$O$49&amp;$P$44:$P$49, 0)), "Niet gevonden")</f>
        <v>3.54E-5</v>
      </c>
      <c r="O40" s="122" cm="1">
        <f t="array" ref="O40">IFERROR(INDEX($R$50:$R$55, MATCH($L40&amp;$M40, $O$50:$O$55&amp;$P$50:$P$55, 0)), "Niet gevonden")</f>
        <v>7.3749999999999996E-3</v>
      </c>
      <c r="P40" s="87">
        <f t="shared" si="12"/>
        <v>4.672799999999999E-9</v>
      </c>
      <c r="Q40" s="90">
        <f t="shared" si="3"/>
        <v>9.7349999999999987E-7</v>
      </c>
      <c r="T40" s="21" t="str">
        <f t="shared" si="13"/>
        <v>GF3</v>
      </c>
      <c r="U40" s="22">
        <f t="shared" si="4"/>
        <v>1</v>
      </c>
      <c r="V40" s="99">
        <f t="shared" si="5"/>
        <v>1</v>
      </c>
      <c r="W40" s="87">
        <f t="shared" si="14"/>
        <v>4.672799999999999E-9</v>
      </c>
      <c r="X40" s="90">
        <f t="shared" si="6"/>
        <v>9.7349999999999987E-7</v>
      </c>
      <c r="Z40" s="21" t="str">
        <f t="shared" si="15"/>
        <v>GF3</v>
      </c>
      <c r="AA40" s="222">
        <f t="shared" si="16"/>
        <v>1</v>
      </c>
      <c r="AB40" s="223">
        <f t="shared" si="17"/>
        <v>1</v>
      </c>
      <c r="AC40" s="121">
        <f t="shared" si="7"/>
        <v>4.672799999999999E-9</v>
      </c>
      <c r="AD40" s="93">
        <f t="shared" si="8"/>
        <v>9.7349999999999987E-7</v>
      </c>
    </row>
    <row r="42" spans="1:30" ht="43.5">
      <c r="K42" s="205" t="s">
        <v>96</v>
      </c>
      <c r="L42" s="206"/>
      <c r="M42" s="70"/>
      <c r="O42" s="207" t="s">
        <v>97</v>
      </c>
      <c r="P42" s="208"/>
      <c r="Q42" s="208"/>
      <c r="R42" s="160"/>
      <c r="T42" s="146" t="s">
        <v>98</v>
      </c>
      <c r="U42" s="150"/>
      <c r="V42" s="151"/>
      <c r="Z42" s="209" t="s">
        <v>99</v>
      </c>
      <c r="AA42" s="150"/>
      <c r="AB42" s="150"/>
      <c r="AC42" s="210"/>
    </row>
    <row r="43" spans="1:30" ht="29.1">
      <c r="G43" s="58"/>
      <c r="K43" s="19" t="s">
        <v>87</v>
      </c>
      <c r="L43" s="67" t="s">
        <v>100</v>
      </c>
      <c r="M43" s="2"/>
      <c r="O43" s="68" t="s">
        <v>87</v>
      </c>
      <c r="P43" s="55" t="s">
        <v>19</v>
      </c>
      <c r="Q43" s="55" t="s">
        <v>101</v>
      </c>
      <c r="R43" s="54" t="s">
        <v>102</v>
      </c>
      <c r="T43" s="66" t="s">
        <v>12</v>
      </c>
      <c r="U43" s="55" t="s">
        <v>22</v>
      </c>
      <c r="V43" s="54" t="s">
        <v>23</v>
      </c>
      <c r="Z43" s="68" t="s">
        <v>12</v>
      </c>
      <c r="AA43" s="54" t="s">
        <v>103</v>
      </c>
      <c r="AB43" s="68" t="s">
        <v>12</v>
      </c>
      <c r="AC43" s="82" t="s">
        <v>104</v>
      </c>
    </row>
    <row r="44" spans="1:30">
      <c r="K44" s="5" t="s">
        <v>105</v>
      </c>
      <c r="L44" s="40">
        <v>8.6700000000000002E-8</v>
      </c>
      <c r="M44" s="3"/>
      <c r="O44" s="5" t="s">
        <v>105</v>
      </c>
      <c r="P44" t="s">
        <v>106</v>
      </c>
      <c r="Q44" t="s">
        <v>107</v>
      </c>
      <c r="R44" s="69">
        <v>2.2000000000000001E-3</v>
      </c>
      <c r="T44" s="19" t="s">
        <v>35</v>
      </c>
      <c r="U44">
        <v>0.01</v>
      </c>
      <c r="V44" s="6">
        <v>0.01</v>
      </c>
      <c r="Z44" s="5" t="s">
        <v>37</v>
      </c>
      <c r="AA44" s="6">
        <v>130</v>
      </c>
      <c r="AB44" s="5" t="s">
        <v>37</v>
      </c>
      <c r="AC44" s="6">
        <v>59</v>
      </c>
    </row>
    <row r="45" spans="1:30">
      <c r="K45" s="5" t="s">
        <v>75</v>
      </c>
      <c r="L45" s="40">
        <v>1.3199999999999999E-7</v>
      </c>
      <c r="M45" s="3"/>
      <c r="O45" s="5" t="s">
        <v>75</v>
      </c>
      <c r="P45" t="s">
        <v>106</v>
      </c>
      <c r="Q45" t="s">
        <v>107</v>
      </c>
      <c r="R45" s="59">
        <v>2.9499999999999999E-3</v>
      </c>
      <c r="T45" s="19" t="s">
        <v>36</v>
      </c>
      <c r="U45">
        <v>0.13</v>
      </c>
      <c r="V45" s="6">
        <v>0.13</v>
      </c>
      <c r="Z45" s="5" t="s">
        <v>38</v>
      </c>
      <c r="AA45" s="6">
        <v>164</v>
      </c>
      <c r="AB45" s="5" t="s">
        <v>38</v>
      </c>
      <c r="AC45" s="6">
        <v>105</v>
      </c>
    </row>
    <row r="46" spans="1:30">
      <c r="K46" s="21" t="s">
        <v>108</v>
      </c>
      <c r="L46" s="43">
        <v>4.1399999999999997E-7</v>
      </c>
      <c r="M46" s="3"/>
      <c r="O46" s="5" t="s">
        <v>108</v>
      </c>
      <c r="P46" t="s">
        <v>106</v>
      </c>
      <c r="Q46" t="s">
        <v>107</v>
      </c>
      <c r="R46" s="59">
        <v>5.0000000000000001E-3</v>
      </c>
      <c r="T46" s="19" t="s">
        <v>27</v>
      </c>
      <c r="U46">
        <v>1</v>
      </c>
      <c r="V46" s="6">
        <v>1</v>
      </c>
      <c r="Z46" s="5" t="s">
        <v>39</v>
      </c>
      <c r="AA46" s="6">
        <v>163</v>
      </c>
      <c r="AB46" s="5" t="s">
        <v>39</v>
      </c>
      <c r="AC46" s="6">
        <v>105</v>
      </c>
    </row>
    <row r="47" spans="1:30">
      <c r="O47" s="5" t="s">
        <v>105</v>
      </c>
      <c r="P47" s="3" t="s">
        <v>109</v>
      </c>
      <c r="Q47" s="3" t="s">
        <v>107</v>
      </c>
      <c r="R47" s="69">
        <v>2.6400000000000001E-5</v>
      </c>
      <c r="T47" s="19" t="s">
        <v>31</v>
      </c>
      <c r="U47">
        <v>1</v>
      </c>
      <c r="V47" s="6">
        <v>1</v>
      </c>
      <c r="Z47" s="21" t="s">
        <v>40</v>
      </c>
      <c r="AA47" s="7">
        <v>163</v>
      </c>
      <c r="AB47" s="21" t="s">
        <v>40</v>
      </c>
      <c r="AC47" s="7">
        <v>96</v>
      </c>
    </row>
    <row r="48" spans="1:30">
      <c r="K48" s="2"/>
      <c r="O48" s="5" t="s">
        <v>75</v>
      </c>
      <c r="P48" s="3" t="s">
        <v>109</v>
      </c>
      <c r="Q48" s="3" t="s">
        <v>107</v>
      </c>
      <c r="R48" s="59">
        <v>3.54E-5</v>
      </c>
      <c r="T48" s="41" t="s">
        <v>32</v>
      </c>
      <c r="U48" s="22">
        <v>1</v>
      </c>
      <c r="V48" s="7">
        <v>1</v>
      </c>
      <c r="Z48" s="1"/>
    </row>
    <row r="49" spans="11:28" ht="29.45" thickBot="1">
      <c r="K49" s="3"/>
      <c r="O49" s="5" t="s">
        <v>108</v>
      </c>
      <c r="P49" s="3" t="s">
        <v>109</v>
      </c>
      <c r="Q49" s="3" t="s">
        <v>107</v>
      </c>
      <c r="R49" s="59">
        <v>6.0000000000000002E-5</v>
      </c>
      <c r="Z49" s="211" t="s">
        <v>110</v>
      </c>
      <c r="AA49" s="148" t="s">
        <v>111</v>
      </c>
      <c r="AB49" s="145" t="s">
        <v>111</v>
      </c>
    </row>
    <row r="50" spans="11:28" ht="15" thickTop="1">
      <c r="K50" s="3"/>
      <c r="O50" s="72" t="s">
        <v>105</v>
      </c>
      <c r="P50" s="73" t="s">
        <v>106</v>
      </c>
      <c r="Q50" s="73" t="s">
        <v>112</v>
      </c>
      <c r="R50" s="74">
        <v>8.8000000000000005E-3</v>
      </c>
      <c r="Z50" s="84" t="s">
        <v>12</v>
      </c>
      <c r="AA50" s="20" t="s">
        <v>113</v>
      </c>
      <c r="AB50" s="84" t="s">
        <v>114</v>
      </c>
    </row>
    <row r="51" spans="11:28">
      <c r="O51" s="5" t="s">
        <v>75</v>
      </c>
      <c r="P51" t="s">
        <v>106</v>
      </c>
      <c r="Q51" t="s">
        <v>112</v>
      </c>
      <c r="R51" s="59">
        <v>1.18E-2</v>
      </c>
      <c r="Z51" s="94" t="s">
        <v>115</v>
      </c>
      <c r="AA51" s="100">
        <f>(($AA44/$B$26)^2)</f>
        <v>6.7600000000000007</v>
      </c>
      <c r="AB51" s="100">
        <f>(($AC44/$B$26)^2)</f>
        <v>1.3923999999999999</v>
      </c>
    </row>
    <row r="52" spans="11:28">
      <c r="O52" s="5" t="s">
        <v>108</v>
      </c>
      <c r="P52" t="s">
        <v>106</v>
      </c>
      <c r="Q52" t="s">
        <v>112</v>
      </c>
      <c r="R52" s="59">
        <v>0.02</v>
      </c>
      <c r="Z52" s="95" t="s">
        <v>116</v>
      </c>
      <c r="AA52" s="100">
        <f>(($AA45/$B$26)^2)</f>
        <v>10.758399999999998</v>
      </c>
      <c r="AB52" s="100">
        <f>(($AC45/$B$26)^2)</f>
        <v>4.41</v>
      </c>
    </row>
    <row r="53" spans="11:28">
      <c r="O53" s="5" t="s">
        <v>105</v>
      </c>
      <c r="P53" s="3" t="s">
        <v>109</v>
      </c>
      <c r="Q53" s="3" t="s">
        <v>112</v>
      </c>
      <c r="R53" s="59">
        <v>5.4999999999999997E-3</v>
      </c>
      <c r="Z53" s="95" t="s">
        <v>117</v>
      </c>
      <c r="AA53" s="100">
        <f>(($AA46/$B$26)^2)</f>
        <v>10.627599999999999</v>
      </c>
      <c r="AB53" s="100">
        <f>(($AC46/$B$26)^2)</f>
        <v>4.41</v>
      </c>
    </row>
    <row r="54" spans="11:28">
      <c r="O54" s="5" t="s">
        <v>75</v>
      </c>
      <c r="P54" s="3" t="s">
        <v>109</v>
      </c>
      <c r="Q54" s="3" t="s">
        <v>112</v>
      </c>
      <c r="R54" s="124">
        <v>7.3749999999999996E-3</v>
      </c>
      <c r="Z54" s="96" t="s">
        <v>118</v>
      </c>
      <c r="AA54" s="101">
        <f>(($AA47/$B$26)^2)</f>
        <v>10.627599999999999</v>
      </c>
      <c r="AB54" s="101">
        <f>(($AC47/$B$26)^2)</f>
        <v>3.6863999999999999</v>
      </c>
    </row>
    <row r="55" spans="11:28">
      <c r="O55" s="21" t="s">
        <v>108</v>
      </c>
      <c r="P55" s="42" t="s">
        <v>109</v>
      </c>
      <c r="Q55" s="42" t="s">
        <v>112</v>
      </c>
      <c r="R55" s="60">
        <v>1.2500000000000001E-2</v>
      </c>
    </row>
  </sheetData>
  <sheetProtection insertHyperlinks="0" sort="0" autoFilter="0" pivotTables="0"/>
  <phoneticPr fontId="10" type="noConversion"/>
  <dataValidations count="2">
    <dataValidation type="list" allowBlank="1" showInputMessage="1" showErrorMessage="1" sqref="L30:L40" xr:uid="{B1F565A2-16F7-4609-842B-0DC443F582AF}">
      <formula1>$K$44:$K$46</formula1>
    </dataValidation>
    <dataValidation type="list" allowBlank="1" showInputMessage="1" showErrorMessage="1" sqref="M30:M40" xr:uid="{14E790C6-B85B-458C-9839-A67F80DE9030}">
      <formula1>$P$49:$P$50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E56ED192-A296-4D1F-B66B-50BF6E0C49D3}">
          <x14:formula1>
            <xm:f>'Drop-down'!$P$3:$P$5</xm:f>
          </x14:formula1>
          <xm:sqref>B22</xm:sqref>
        </x14:dataValidation>
        <x14:dataValidation type="list" allowBlank="1" showInputMessage="1" showErrorMessage="1" xr:uid="{979348C7-1345-4B1E-B549-3B1F63F606D2}">
          <x14:formula1>
            <xm:f>'Drop-down'!$R$3:$R$4</xm:f>
          </x14:formula1>
          <xm:sqref>B23</xm:sqref>
        </x14:dataValidation>
        <x14:dataValidation type="list" allowBlank="1" showInputMessage="1" showErrorMessage="1" xr:uid="{DB9D5861-BC16-411E-916A-385081FE9C40}">
          <x14:formula1>
            <xm:f>'Drop-down'!$N$3:$N$13</xm:f>
          </x14:formula1>
          <xm:sqref>A30:A40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CD9FC-B143-4859-B65E-BBB90705D033}">
  <dimension ref="A7:B62"/>
  <sheetViews>
    <sheetView topLeftCell="A49" zoomScaleNormal="100" workbookViewId="0">
      <selection activeCell="A6" sqref="A6"/>
    </sheetView>
  </sheetViews>
  <sheetFormatPr defaultRowHeight="14.45"/>
  <cols>
    <col min="1" max="1" width="83.5703125" customWidth="1"/>
    <col min="2" max="2" width="255.5703125" bestFit="1" customWidth="1"/>
    <col min="7" max="7" width="59.7109375" bestFit="1" customWidth="1"/>
  </cols>
  <sheetData>
    <row r="7" spans="1:1" s="214" customFormat="1" ht="26.1">
      <c r="A7" s="213" t="s">
        <v>119</v>
      </c>
    </row>
    <row r="8" spans="1:1" s="214" customFormat="1" ht="15.95">
      <c r="A8" s="215"/>
    </row>
    <row r="9" spans="1:1" s="214" customFormat="1"/>
    <row r="10" spans="1:1" s="214" customFormat="1">
      <c r="A10" s="216"/>
    </row>
    <row r="11" spans="1:1" s="214" customFormat="1">
      <c r="A11" s="216"/>
    </row>
    <row r="12" spans="1:1" s="214" customFormat="1">
      <c r="A12" s="216"/>
    </row>
    <row r="13" spans="1:1" s="214" customFormat="1"/>
    <row r="14" spans="1:1" s="214" customFormat="1"/>
    <row r="15" spans="1:1" s="214" customFormat="1"/>
    <row r="16" spans="1:1" s="214" customFormat="1">
      <c r="A16" s="217"/>
    </row>
    <row r="17" spans="1:2" s="214" customFormat="1">
      <c r="A17" s="218"/>
    </row>
    <row r="18" spans="1:2" s="214" customFormat="1">
      <c r="A18" s="217"/>
    </row>
    <row r="19" spans="1:2" s="214" customFormat="1">
      <c r="A19" s="217"/>
    </row>
    <row r="21" spans="1:2" ht="21">
      <c r="A21" s="108" t="s">
        <v>120</v>
      </c>
    </row>
    <row r="22" spans="1:2">
      <c r="A22" s="44" t="s">
        <v>121</v>
      </c>
      <c r="B22" s="44" t="s">
        <v>122</v>
      </c>
    </row>
    <row r="23" spans="1:2">
      <c r="A23" s="48" t="s">
        <v>4</v>
      </c>
      <c r="B23" s="48" t="s">
        <v>123</v>
      </c>
    </row>
    <row r="24" spans="1:2">
      <c r="A24" s="48" t="s">
        <v>124</v>
      </c>
      <c r="B24" s="48" t="s">
        <v>125</v>
      </c>
    </row>
    <row r="25" spans="1:2">
      <c r="A25" s="48" t="s">
        <v>126</v>
      </c>
      <c r="B25" s="50" t="s">
        <v>127</v>
      </c>
    </row>
    <row r="26" spans="1:2">
      <c r="A26" s="50" t="s">
        <v>128</v>
      </c>
      <c r="B26" s="48" t="s">
        <v>129</v>
      </c>
    </row>
    <row r="27" spans="1:2">
      <c r="A27" s="48" t="s">
        <v>130</v>
      </c>
      <c r="B27" s="48" t="s">
        <v>131</v>
      </c>
    </row>
    <row r="28" spans="1:2">
      <c r="A28" s="48" t="s">
        <v>14</v>
      </c>
      <c r="B28" s="48" t="s">
        <v>132</v>
      </c>
    </row>
    <row r="29" spans="1:2">
      <c r="A29" s="48" t="s">
        <v>133</v>
      </c>
      <c r="B29" s="48" t="s">
        <v>134</v>
      </c>
    </row>
    <row r="30" spans="1:2" ht="15" customHeight="1">
      <c r="A30" s="48" t="s">
        <v>135</v>
      </c>
      <c r="B30" s="48" t="s">
        <v>136</v>
      </c>
    </row>
    <row r="31" spans="1:2" ht="15" customHeight="1">
      <c r="A31" s="48" t="s">
        <v>137</v>
      </c>
      <c r="B31" s="48" t="s">
        <v>138</v>
      </c>
    </row>
    <row r="32" spans="1:2">
      <c r="A32" s="48" t="s">
        <v>101</v>
      </c>
      <c r="B32" t="s">
        <v>139</v>
      </c>
    </row>
    <row r="33" spans="1:2">
      <c r="A33" s="48" t="s">
        <v>140</v>
      </c>
      <c r="B33" s="48" t="s">
        <v>141</v>
      </c>
    </row>
    <row r="34" spans="1:2">
      <c r="A34" s="48" t="s">
        <v>102</v>
      </c>
      <c r="B34" s="48" t="s">
        <v>142</v>
      </c>
    </row>
    <row r="36" spans="1:2" ht="21">
      <c r="A36" s="108" t="s">
        <v>143</v>
      </c>
    </row>
    <row r="37" spans="1:2">
      <c r="A37" s="44" t="s">
        <v>121</v>
      </c>
      <c r="B37" s="44" t="s">
        <v>122</v>
      </c>
    </row>
    <row r="38" spans="1:2" s="49" customFormat="1" ht="29.1">
      <c r="A38" s="50" t="s">
        <v>53</v>
      </c>
      <c r="B38" s="50" t="s">
        <v>144</v>
      </c>
    </row>
    <row r="39" spans="1:2" s="49" customFormat="1">
      <c r="A39" s="50" t="s">
        <v>124</v>
      </c>
      <c r="B39" s="48" t="s">
        <v>125</v>
      </c>
    </row>
    <row r="40" spans="1:2" s="49" customFormat="1">
      <c r="A40" s="50" t="s">
        <v>126</v>
      </c>
      <c r="B40" s="50" t="s">
        <v>127</v>
      </c>
    </row>
    <row r="41" spans="1:2" s="49" customFormat="1">
      <c r="A41" s="50" t="s">
        <v>145</v>
      </c>
      <c r="B41" s="50" t="s">
        <v>146</v>
      </c>
    </row>
    <row r="42" spans="1:2" s="49" customFormat="1" ht="29.1">
      <c r="A42" s="50" t="s">
        <v>101</v>
      </c>
      <c r="B42" s="50" t="s">
        <v>147</v>
      </c>
    </row>
    <row r="43" spans="1:2" s="49" customFormat="1">
      <c r="A43" s="50" t="s">
        <v>140</v>
      </c>
      <c r="B43" s="50" t="s">
        <v>148</v>
      </c>
    </row>
    <row r="44" spans="1:2">
      <c r="A44" s="48" t="s">
        <v>102</v>
      </c>
      <c r="B44" s="48" t="s">
        <v>149</v>
      </c>
    </row>
    <row r="45" spans="1:2">
      <c r="A45" s="50" t="s">
        <v>150</v>
      </c>
      <c r="B45" s="50" t="s">
        <v>151</v>
      </c>
    </row>
    <row r="47" spans="1:2" ht="21">
      <c r="A47" s="108" t="s">
        <v>152</v>
      </c>
    </row>
    <row r="48" spans="1:2">
      <c r="A48" s="44" t="s">
        <v>121</v>
      </c>
      <c r="B48" s="44" t="s">
        <v>122</v>
      </c>
    </row>
    <row r="49" spans="1:2" ht="72.599999999999994">
      <c r="A49" s="49" t="s">
        <v>87</v>
      </c>
      <c r="B49" s="113" t="s">
        <v>153</v>
      </c>
    </row>
    <row r="50" spans="1:2" s="49" customFormat="1" ht="43.5">
      <c r="A50" s="49" t="s">
        <v>79</v>
      </c>
      <c r="B50" s="118" t="s">
        <v>154</v>
      </c>
    </row>
    <row r="51" spans="1:2">
      <c r="A51" s="115" t="s">
        <v>155</v>
      </c>
      <c r="B51" s="48" t="s">
        <v>156</v>
      </c>
    </row>
    <row r="52" spans="1:2">
      <c r="A52" t="s">
        <v>124</v>
      </c>
      <c r="B52" s="48" t="s">
        <v>125</v>
      </c>
    </row>
    <row r="53" spans="1:2">
      <c r="A53" t="s">
        <v>126</v>
      </c>
      <c r="B53" s="50" t="s">
        <v>127</v>
      </c>
    </row>
    <row r="54" spans="1:2">
      <c r="A54" s="49" t="s">
        <v>157</v>
      </c>
      <c r="B54" s="48" t="s">
        <v>158</v>
      </c>
    </row>
    <row r="55" spans="1:2">
      <c r="A55" t="s">
        <v>101</v>
      </c>
      <c r="B55" t="s">
        <v>159</v>
      </c>
    </row>
    <row r="56" spans="1:2" s="49" customFormat="1">
      <c r="A56" s="49" t="s">
        <v>140</v>
      </c>
      <c r="B56" s="50" t="s">
        <v>160</v>
      </c>
    </row>
    <row r="57" spans="1:2" ht="15" customHeight="1">
      <c r="A57" t="s">
        <v>102</v>
      </c>
      <c r="B57" s="48" t="s">
        <v>161</v>
      </c>
    </row>
    <row r="58" spans="1:2">
      <c r="A58" s="49" t="s">
        <v>162</v>
      </c>
      <c r="B58" t="s">
        <v>163</v>
      </c>
    </row>
    <row r="59" spans="1:2">
      <c r="A59" t="s">
        <v>164</v>
      </c>
      <c r="B59" t="s">
        <v>165</v>
      </c>
    </row>
    <row r="61" spans="1:2">
      <c r="B61" s="80"/>
    </row>
    <row r="62" spans="1:2">
      <c r="B62" s="80"/>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49F99-C302-412A-805E-4794B82A5355}">
  <dimension ref="A1:R45"/>
  <sheetViews>
    <sheetView topLeftCell="H1" workbookViewId="0">
      <selection activeCell="M19" sqref="M19:N19"/>
    </sheetView>
  </sheetViews>
  <sheetFormatPr defaultRowHeight="15" customHeight="1"/>
  <cols>
    <col min="1" max="1" width="12.85546875" bestFit="1" customWidth="1"/>
    <col min="2" max="2" width="20.42578125" customWidth="1"/>
    <col min="5" max="5" width="10.5703125" bestFit="1" customWidth="1"/>
    <col min="6" max="6" width="8.85546875" customWidth="1"/>
    <col min="7" max="7" width="14.7109375" bestFit="1" customWidth="1"/>
    <col min="8" max="8" width="14.7109375" customWidth="1"/>
    <col min="9" max="9" width="10.5703125" customWidth="1"/>
    <col min="10" max="10" width="25.42578125" bestFit="1" customWidth="1"/>
    <col min="11" max="11" width="36.5703125" bestFit="1" customWidth="1"/>
    <col min="13" max="13" width="24.42578125" bestFit="1" customWidth="1"/>
    <col min="14" max="14" width="11.42578125" bestFit="1" customWidth="1"/>
    <col min="18" max="18" width="29.7109375" bestFit="1" customWidth="1"/>
  </cols>
  <sheetData>
    <row r="1" spans="1:18" ht="15" customHeight="1">
      <c r="A1" s="29" t="s">
        <v>166</v>
      </c>
    </row>
    <row r="3" spans="1:18" ht="15" customHeight="1">
      <c r="A3" s="10" t="s">
        <v>12</v>
      </c>
      <c r="B3" s="11" t="s">
        <v>4</v>
      </c>
      <c r="C3" s="12" t="s">
        <v>167</v>
      </c>
      <c r="D3" s="1"/>
      <c r="E3" s="1" t="s">
        <v>20</v>
      </c>
      <c r="F3" s="1" t="s">
        <v>168</v>
      </c>
      <c r="G3" s="13" t="s">
        <v>169</v>
      </c>
      <c r="H3" s="14" t="s">
        <v>170</v>
      </c>
      <c r="I3" s="1"/>
      <c r="J3" s="15" t="s">
        <v>171</v>
      </c>
      <c r="K3" s="15" t="s">
        <v>172</v>
      </c>
      <c r="M3" s="1" t="s">
        <v>20</v>
      </c>
    </row>
    <row r="4" spans="1:18" ht="14.45">
      <c r="A4" s="5" t="s">
        <v>46</v>
      </c>
      <c r="B4" s="8" t="s">
        <v>43</v>
      </c>
      <c r="C4" s="6" t="s">
        <v>107</v>
      </c>
      <c r="E4" s="3">
        <f>$N$7</f>
        <v>6.1799999999999996E-11</v>
      </c>
      <c r="F4">
        <f>$N$13</f>
        <v>0.08</v>
      </c>
      <c r="G4" s="3">
        <f>E4*F4</f>
        <v>4.9439999999999999E-12</v>
      </c>
      <c r="H4">
        <v>1</v>
      </c>
      <c r="I4" s="3"/>
      <c r="J4" s="3">
        <f t="shared" ref="J4:J45" si="0">G4*H4</f>
        <v>4.9439999999999999E-12</v>
      </c>
      <c r="K4" s="28"/>
      <c r="M4" t="s">
        <v>173</v>
      </c>
    </row>
    <row r="5" spans="1:18" ht="14.45">
      <c r="A5" s="5" t="s">
        <v>46</v>
      </c>
      <c r="B5" s="8" t="s">
        <v>43</v>
      </c>
      <c r="C5" s="6" t="s">
        <v>112</v>
      </c>
      <c r="E5" s="3">
        <f>$N$7</f>
        <v>6.1799999999999996E-11</v>
      </c>
      <c r="F5">
        <f>$O$13</f>
        <v>0.92</v>
      </c>
      <c r="G5" s="3">
        <f t="shared" ref="G5:G45" si="1">E5*F5</f>
        <v>5.6855999999999996E-11</v>
      </c>
      <c r="H5">
        <v>1</v>
      </c>
      <c r="I5" s="3"/>
      <c r="J5" s="3">
        <f t="shared" si="0"/>
        <v>5.6855999999999996E-11</v>
      </c>
      <c r="K5" s="3"/>
      <c r="N5" t="s">
        <v>4</v>
      </c>
    </row>
    <row r="6" spans="1:18" ht="14.45">
      <c r="A6" s="5" t="s">
        <v>46</v>
      </c>
      <c r="B6" s="8" t="s">
        <v>43</v>
      </c>
      <c r="C6" s="6" t="s">
        <v>24</v>
      </c>
      <c r="E6" s="3">
        <f>$N$7</f>
        <v>6.1799999999999996E-11</v>
      </c>
      <c r="F6">
        <f>$P$13</f>
        <v>7.0000000000000001E-3</v>
      </c>
      <c r="G6" s="3">
        <f t="shared" si="1"/>
        <v>4.3259999999999999E-13</v>
      </c>
      <c r="H6">
        <v>1</v>
      </c>
      <c r="I6" s="3"/>
      <c r="J6" s="3">
        <f t="shared" si="0"/>
        <v>4.3259999999999999E-13</v>
      </c>
      <c r="K6" s="3"/>
      <c r="N6" t="s">
        <v>43</v>
      </c>
      <c r="O6" t="s">
        <v>5</v>
      </c>
      <c r="P6" t="s">
        <v>44</v>
      </c>
    </row>
    <row r="7" spans="1:18" ht="14.45">
      <c r="A7" s="5" t="s">
        <v>46</v>
      </c>
      <c r="B7" s="8" t="s">
        <v>5</v>
      </c>
      <c r="C7" s="6" t="s">
        <v>107</v>
      </c>
      <c r="E7" s="3">
        <f>$O$7</f>
        <v>2.7599999999999998E-10</v>
      </c>
      <c r="F7">
        <f>$N$13</f>
        <v>0.08</v>
      </c>
      <c r="G7" s="3">
        <f t="shared" si="1"/>
        <v>2.208E-11</v>
      </c>
      <c r="H7">
        <v>1</v>
      </c>
      <c r="I7" s="3"/>
      <c r="J7" s="3">
        <f t="shared" si="0"/>
        <v>2.208E-11</v>
      </c>
      <c r="K7" s="3"/>
      <c r="M7" t="s">
        <v>45</v>
      </c>
      <c r="N7" s="3">
        <v>6.1799999999999996E-11</v>
      </c>
      <c r="O7" s="3">
        <v>2.7599999999999998E-10</v>
      </c>
      <c r="P7" s="3">
        <v>7.3600000000000004E-10</v>
      </c>
    </row>
    <row r="8" spans="1:18" ht="14.45">
      <c r="A8" s="5" t="s">
        <v>46</v>
      </c>
      <c r="B8" s="8" t="s">
        <v>5</v>
      </c>
      <c r="C8" s="6" t="s">
        <v>112</v>
      </c>
      <c r="E8" s="3">
        <f>$O$7</f>
        <v>2.7599999999999998E-10</v>
      </c>
      <c r="F8">
        <f>$O$13</f>
        <v>0.92</v>
      </c>
      <c r="G8" s="3">
        <f t="shared" si="1"/>
        <v>2.5391999999999999E-10</v>
      </c>
      <c r="H8">
        <v>1</v>
      </c>
      <c r="I8" s="3"/>
      <c r="J8" s="3">
        <f t="shared" si="0"/>
        <v>2.5391999999999999E-10</v>
      </c>
      <c r="K8" s="3"/>
      <c r="M8" t="s">
        <v>47</v>
      </c>
      <c r="N8" s="3">
        <v>1.35E-10</v>
      </c>
      <c r="O8" s="3">
        <v>6.0499999999999998E-10</v>
      </c>
      <c r="P8" s="3">
        <v>1610000000</v>
      </c>
    </row>
    <row r="9" spans="1:18" ht="14.45">
      <c r="A9" s="5" t="s">
        <v>46</v>
      </c>
      <c r="B9" s="8" t="s">
        <v>5</v>
      </c>
      <c r="C9" s="6" t="s">
        <v>24</v>
      </c>
      <c r="E9" s="3">
        <f>$O$7</f>
        <v>2.7599999999999998E-10</v>
      </c>
      <c r="F9">
        <f>$P$13</f>
        <v>7.0000000000000001E-3</v>
      </c>
      <c r="G9" s="3">
        <f t="shared" si="1"/>
        <v>1.9319999999999998E-12</v>
      </c>
      <c r="H9">
        <v>1</v>
      </c>
      <c r="I9" s="3"/>
      <c r="J9" s="3">
        <f t="shared" si="0"/>
        <v>1.9319999999999998E-12</v>
      </c>
      <c r="K9" s="3"/>
    </row>
    <row r="10" spans="1:18" ht="15" customHeight="1">
      <c r="A10" s="5" t="s">
        <v>46</v>
      </c>
      <c r="B10" s="8" t="s">
        <v>44</v>
      </c>
      <c r="C10" s="6" t="s">
        <v>107</v>
      </c>
      <c r="E10" s="3">
        <f>$P$7</f>
        <v>7.3600000000000004E-10</v>
      </c>
      <c r="F10">
        <f>$N$13</f>
        <v>0.08</v>
      </c>
      <c r="G10" s="3">
        <f t="shared" si="1"/>
        <v>5.8880000000000008E-11</v>
      </c>
      <c r="H10">
        <v>1</v>
      </c>
      <c r="I10" s="3"/>
      <c r="J10" s="3">
        <f t="shared" si="0"/>
        <v>5.8880000000000008E-11</v>
      </c>
      <c r="K10" s="3"/>
      <c r="M10" s="1" t="s">
        <v>168</v>
      </c>
    </row>
    <row r="11" spans="1:18" ht="14.45">
      <c r="A11" s="5" t="s">
        <v>46</v>
      </c>
      <c r="B11" s="8" t="s">
        <v>44</v>
      </c>
      <c r="C11" s="6" t="s">
        <v>112</v>
      </c>
      <c r="E11" s="3">
        <f>$P$7</f>
        <v>7.3600000000000004E-10</v>
      </c>
      <c r="F11">
        <f>$O$13</f>
        <v>0.92</v>
      </c>
      <c r="G11" s="3">
        <f t="shared" si="1"/>
        <v>6.7712000000000004E-10</v>
      </c>
      <c r="H11">
        <v>1</v>
      </c>
      <c r="I11" s="3"/>
      <c r="J11" s="3">
        <f t="shared" si="0"/>
        <v>6.7712000000000004E-10</v>
      </c>
      <c r="K11" s="3"/>
      <c r="M11" s="2" t="s">
        <v>174</v>
      </c>
    </row>
    <row r="12" spans="1:18" ht="14.45">
      <c r="A12" s="5" t="s">
        <v>46</v>
      </c>
      <c r="B12" s="8" t="s">
        <v>44</v>
      </c>
      <c r="C12" s="6" t="s">
        <v>24</v>
      </c>
      <c r="E12" s="3">
        <f>$P$7</f>
        <v>7.3600000000000004E-10</v>
      </c>
      <c r="F12">
        <f>$P$13</f>
        <v>7.0000000000000001E-3</v>
      </c>
      <c r="G12" s="3">
        <f t="shared" si="1"/>
        <v>5.1520000000000007E-12</v>
      </c>
      <c r="H12">
        <v>1</v>
      </c>
      <c r="I12" s="3"/>
      <c r="J12" s="3">
        <f t="shared" si="0"/>
        <v>5.1520000000000007E-12</v>
      </c>
      <c r="K12" s="3"/>
      <c r="M12" s="1" t="s">
        <v>12</v>
      </c>
      <c r="N12" s="1" t="s">
        <v>107</v>
      </c>
      <c r="O12" s="1" t="s">
        <v>112</v>
      </c>
      <c r="P12" s="1" t="s">
        <v>24</v>
      </c>
    </row>
    <row r="13" spans="1:18" ht="14.45">
      <c r="A13" s="5" t="s">
        <v>48</v>
      </c>
      <c r="B13" s="8" t="s">
        <v>43</v>
      </c>
      <c r="C13" s="6" t="s">
        <v>107</v>
      </c>
      <c r="E13" s="3">
        <f>$N$7</f>
        <v>6.1799999999999996E-11</v>
      </c>
      <c r="F13">
        <f>$N$14</f>
        <v>0.13</v>
      </c>
      <c r="G13" s="3">
        <f t="shared" si="1"/>
        <v>8.0339999999999991E-12</v>
      </c>
      <c r="H13">
        <v>1</v>
      </c>
      <c r="I13" s="3"/>
      <c r="J13" s="3">
        <f t="shared" si="0"/>
        <v>8.0339999999999991E-12</v>
      </c>
      <c r="K13" s="3"/>
      <c r="M13" t="s">
        <v>46</v>
      </c>
      <c r="N13">
        <v>0.08</v>
      </c>
      <c r="O13">
        <v>0.92</v>
      </c>
      <c r="P13">
        <v>7.0000000000000001E-3</v>
      </c>
      <c r="R13" t="s">
        <v>175</v>
      </c>
    </row>
    <row r="14" spans="1:18" ht="14.45">
      <c r="A14" s="5" t="s">
        <v>48</v>
      </c>
      <c r="B14" s="8" t="s">
        <v>43</v>
      </c>
      <c r="C14" s="6" t="s">
        <v>112</v>
      </c>
      <c r="E14" s="3">
        <f>$N$7</f>
        <v>6.1799999999999996E-11</v>
      </c>
      <c r="F14">
        <f>$O$14</f>
        <v>0.87</v>
      </c>
      <c r="G14" s="3">
        <f t="shared" si="1"/>
        <v>5.3765999999999997E-11</v>
      </c>
      <c r="H14">
        <v>1</v>
      </c>
      <c r="I14" s="3"/>
      <c r="J14" s="3">
        <f t="shared" si="0"/>
        <v>5.3765999999999997E-11</v>
      </c>
      <c r="K14" s="3"/>
      <c r="M14" t="s">
        <v>48</v>
      </c>
      <c r="N14">
        <v>0.13</v>
      </c>
      <c r="O14">
        <v>0.87</v>
      </c>
      <c r="P14">
        <v>7.0000000000000001E-3</v>
      </c>
      <c r="R14" t="s">
        <v>176</v>
      </c>
    </row>
    <row r="15" spans="1:18" ht="14.45">
      <c r="A15" s="5" t="s">
        <v>48</v>
      </c>
      <c r="B15" s="8" t="s">
        <v>43</v>
      </c>
      <c r="C15" s="6" t="s">
        <v>24</v>
      </c>
      <c r="E15" s="3">
        <f>$N$7</f>
        <v>6.1799999999999996E-11</v>
      </c>
      <c r="F15">
        <f>$P$14</f>
        <v>7.0000000000000001E-3</v>
      </c>
      <c r="G15" s="3">
        <f t="shared" si="1"/>
        <v>4.3259999999999999E-13</v>
      </c>
      <c r="H15">
        <v>1</v>
      </c>
      <c r="I15" s="3"/>
      <c r="J15" s="3">
        <f t="shared" si="0"/>
        <v>4.3259999999999999E-13</v>
      </c>
      <c r="K15" s="3"/>
      <c r="M15" t="s">
        <v>49</v>
      </c>
      <c r="N15">
        <v>0.08</v>
      </c>
      <c r="O15">
        <v>0.92</v>
      </c>
      <c r="P15">
        <v>0</v>
      </c>
      <c r="R15" t="s">
        <v>177</v>
      </c>
    </row>
    <row r="16" spans="1:18" ht="14.45">
      <c r="A16" s="5" t="s">
        <v>48</v>
      </c>
      <c r="B16" s="8" t="s">
        <v>5</v>
      </c>
      <c r="C16" s="6" t="s">
        <v>107</v>
      </c>
      <c r="E16" s="3">
        <f>$O$7</f>
        <v>2.7599999999999998E-10</v>
      </c>
      <c r="F16">
        <f>$N$14</f>
        <v>0.13</v>
      </c>
      <c r="G16" s="3">
        <f t="shared" si="1"/>
        <v>3.5879999999999997E-11</v>
      </c>
      <c r="H16">
        <v>1</v>
      </c>
      <c r="I16" s="3"/>
      <c r="J16" s="3">
        <f t="shared" si="0"/>
        <v>3.5879999999999997E-11</v>
      </c>
      <c r="K16" s="3"/>
      <c r="M16" t="s">
        <v>35</v>
      </c>
      <c r="N16">
        <v>0.39</v>
      </c>
      <c r="O16">
        <v>0.57999999999999996</v>
      </c>
      <c r="P16">
        <v>0.03</v>
      </c>
      <c r="R16" t="s">
        <v>178</v>
      </c>
    </row>
    <row r="17" spans="1:18" ht="14.45">
      <c r="A17" s="5" t="s">
        <v>48</v>
      </c>
      <c r="B17" s="8" t="s">
        <v>5</v>
      </c>
      <c r="C17" s="6" t="s">
        <v>112</v>
      </c>
      <c r="E17" s="3">
        <f>$O$7</f>
        <v>2.7599999999999998E-10</v>
      </c>
      <c r="F17">
        <f>$O$14</f>
        <v>0.87</v>
      </c>
      <c r="G17" s="3">
        <f t="shared" si="1"/>
        <v>2.4011999999999999E-10</v>
      </c>
      <c r="H17">
        <v>1</v>
      </c>
      <c r="I17" s="3"/>
      <c r="J17" s="3">
        <f t="shared" si="0"/>
        <v>2.4011999999999999E-10</v>
      </c>
      <c r="K17" s="3"/>
      <c r="M17" t="s">
        <v>36</v>
      </c>
      <c r="N17">
        <v>0.38</v>
      </c>
      <c r="O17">
        <v>0.56000000000000005</v>
      </c>
      <c r="P17">
        <v>0.06</v>
      </c>
      <c r="R17" t="s">
        <v>179</v>
      </c>
    </row>
    <row r="18" spans="1:18" ht="14.45">
      <c r="A18" s="5" t="s">
        <v>48</v>
      </c>
      <c r="B18" s="8" t="s">
        <v>5</v>
      </c>
      <c r="C18" s="6" t="s">
        <v>24</v>
      </c>
      <c r="E18" s="3">
        <f>$O$7</f>
        <v>2.7599999999999998E-10</v>
      </c>
      <c r="F18">
        <f>$P$14</f>
        <v>7.0000000000000001E-3</v>
      </c>
      <c r="G18" s="3">
        <f t="shared" si="1"/>
        <v>1.9319999999999998E-12</v>
      </c>
      <c r="H18">
        <v>1</v>
      </c>
      <c r="I18" s="3"/>
      <c r="J18" s="3">
        <f t="shared" si="0"/>
        <v>1.9319999999999998E-12</v>
      </c>
      <c r="K18" s="3"/>
    </row>
    <row r="19" spans="1:18" ht="15" customHeight="1">
      <c r="A19" s="5" t="s">
        <v>48</v>
      </c>
      <c r="B19" s="8" t="s">
        <v>44</v>
      </c>
      <c r="C19" s="6" t="s">
        <v>107</v>
      </c>
      <c r="E19" s="3">
        <f>$P$7</f>
        <v>7.3600000000000004E-10</v>
      </c>
      <c r="F19">
        <f>$N$14</f>
        <v>0.13</v>
      </c>
      <c r="G19" s="3">
        <f t="shared" si="1"/>
        <v>9.5680000000000012E-11</v>
      </c>
      <c r="H19">
        <v>1</v>
      </c>
      <c r="I19" s="3"/>
      <c r="J19" s="3">
        <f t="shared" si="0"/>
        <v>9.5680000000000012E-11</v>
      </c>
      <c r="K19" s="3"/>
      <c r="M19" s="1" t="s">
        <v>180</v>
      </c>
      <c r="N19" s="1" t="s">
        <v>12</v>
      </c>
    </row>
    <row r="20" spans="1:18" ht="14.45">
      <c r="A20" s="5" t="s">
        <v>48</v>
      </c>
      <c r="B20" s="8" t="s">
        <v>44</v>
      </c>
      <c r="C20" s="6" t="s">
        <v>112</v>
      </c>
      <c r="E20" s="3">
        <f>$P$7</f>
        <v>7.3600000000000004E-10</v>
      </c>
      <c r="F20">
        <f>$O$14</f>
        <v>0.87</v>
      </c>
      <c r="G20" s="3">
        <f t="shared" si="1"/>
        <v>6.4032000000000002E-10</v>
      </c>
      <c r="H20">
        <v>1</v>
      </c>
      <c r="I20" s="3"/>
      <c r="J20" s="3">
        <f t="shared" si="0"/>
        <v>6.4032000000000002E-10</v>
      </c>
      <c r="K20" s="3"/>
      <c r="M20" t="s">
        <v>27</v>
      </c>
      <c r="N20" t="s">
        <v>45</v>
      </c>
    </row>
    <row r="21" spans="1:18" ht="14.45">
      <c r="A21" s="5" t="s">
        <v>48</v>
      </c>
      <c r="B21" s="8" t="s">
        <v>44</v>
      </c>
      <c r="C21" s="6" t="s">
        <v>24</v>
      </c>
      <c r="E21" s="3">
        <f>$P$7</f>
        <v>7.3600000000000004E-10</v>
      </c>
      <c r="F21">
        <f>$P$14</f>
        <v>7.0000000000000001E-3</v>
      </c>
      <c r="G21" s="3">
        <f t="shared" si="1"/>
        <v>5.1520000000000007E-12</v>
      </c>
      <c r="H21">
        <v>1</v>
      </c>
      <c r="I21" s="3"/>
      <c r="J21" s="3">
        <f t="shared" si="0"/>
        <v>5.1520000000000007E-12</v>
      </c>
      <c r="K21" s="3"/>
      <c r="M21" t="s">
        <v>31</v>
      </c>
      <c r="N21" t="s">
        <v>45</v>
      </c>
    </row>
    <row r="22" spans="1:18" ht="14.45">
      <c r="A22" s="5" t="s">
        <v>49</v>
      </c>
      <c r="B22" s="8" t="s">
        <v>43</v>
      </c>
      <c r="C22" s="6" t="s">
        <v>107</v>
      </c>
      <c r="E22" s="3">
        <f>$N$7</f>
        <v>6.1799999999999996E-11</v>
      </c>
      <c r="F22">
        <f>$N$15</f>
        <v>0.08</v>
      </c>
      <c r="G22" s="3">
        <f t="shared" si="1"/>
        <v>4.9439999999999999E-12</v>
      </c>
      <c r="H22">
        <v>1</v>
      </c>
      <c r="I22" s="3"/>
      <c r="J22" s="3">
        <f t="shared" si="0"/>
        <v>4.9439999999999999E-12</v>
      </c>
      <c r="K22" s="3"/>
      <c r="M22" t="s">
        <v>32</v>
      </c>
      <c r="N22" t="s">
        <v>45</v>
      </c>
    </row>
    <row r="23" spans="1:18" ht="14.45">
      <c r="A23" s="5" t="s">
        <v>49</v>
      </c>
      <c r="B23" s="8" t="s">
        <v>43</v>
      </c>
      <c r="C23" s="6" t="s">
        <v>112</v>
      </c>
      <c r="E23" s="3">
        <f>$N$7</f>
        <v>6.1799999999999996E-11</v>
      </c>
      <c r="F23">
        <f>$O$15</f>
        <v>0.92</v>
      </c>
      <c r="G23" s="3">
        <f t="shared" si="1"/>
        <v>5.6855999999999996E-11</v>
      </c>
      <c r="H23">
        <v>1</v>
      </c>
      <c r="I23" s="3"/>
      <c r="J23" s="3">
        <f t="shared" si="0"/>
        <v>5.6855999999999996E-11</v>
      </c>
      <c r="K23" s="3"/>
      <c r="M23" t="s">
        <v>181</v>
      </c>
      <c r="N23" t="s">
        <v>45</v>
      </c>
    </row>
    <row r="24" spans="1:18" ht="14.45">
      <c r="A24" s="5" t="s">
        <v>49</v>
      </c>
      <c r="B24" s="8" t="s">
        <v>5</v>
      </c>
      <c r="C24" s="6" t="s">
        <v>107</v>
      </c>
      <c r="E24" s="3">
        <f>$O$7</f>
        <v>2.7599999999999998E-10</v>
      </c>
      <c r="F24">
        <f>$N$15</f>
        <v>0.08</v>
      </c>
      <c r="G24" s="3">
        <f t="shared" si="1"/>
        <v>2.208E-11</v>
      </c>
      <c r="H24">
        <v>1</v>
      </c>
      <c r="I24" s="3"/>
      <c r="J24" s="3">
        <f t="shared" si="0"/>
        <v>2.208E-11</v>
      </c>
      <c r="K24" s="3"/>
      <c r="M24" t="s">
        <v>182</v>
      </c>
      <c r="N24" t="s">
        <v>45</v>
      </c>
    </row>
    <row r="25" spans="1:18" ht="14.45">
      <c r="A25" s="5" t="s">
        <v>49</v>
      </c>
      <c r="B25" s="8" t="s">
        <v>5</v>
      </c>
      <c r="C25" s="6" t="s">
        <v>112</v>
      </c>
      <c r="E25" s="3">
        <f>$O$7</f>
        <v>2.7599999999999998E-10</v>
      </c>
      <c r="F25">
        <f>$O$15</f>
        <v>0.92</v>
      </c>
      <c r="G25" s="3">
        <f t="shared" si="1"/>
        <v>2.5391999999999999E-10</v>
      </c>
      <c r="H25">
        <v>1</v>
      </c>
      <c r="I25" s="3"/>
      <c r="J25" s="3">
        <f t="shared" si="0"/>
        <v>2.5391999999999999E-10</v>
      </c>
      <c r="K25" s="3"/>
      <c r="M25" t="s">
        <v>37</v>
      </c>
      <c r="N25" t="s">
        <v>45</v>
      </c>
    </row>
    <row r="26" spans="1:18" ht="14.45">
      <c r="A26" s="5" t="s">
        <v>49</v>
      </c>
      <c r="B26" s="8" t="s">
        <v>44</v>
      </c>
      <c r="C26" s="6" t="s">
        <v>107</v>
      </c>
      <c r="E26" s="3">
        <f>$P$7</f>
        <v>7.3600000000000004E-10</v>
      </c>
      <c r="F26">
        <f>$N$15</f>
        <v>0.08</v>
      </c>
      <c r="G26" s="3">
        <f t="shared" si="1"/>
        <v>5.8880000000000008E-11</v>
      </c>
      <c r="H26">
        <v>1</v>
      </c>
      <c r="I26" s="3"/>
      <c r="J26" s="3">
        <f t="shared" si="0"/>
        <v>5.8880000000000008E-11</v>
      </c>
      <c r="K26" s="3"/>
      <c r="M26" t="s">
        <v>38</v>
      </c>
      <c r="N26" t="s">
        <v>45</v>
      </c>
    </row>
    <row r="27" spans="1:18" ht="14.45">
      <c r="A27" s="5" t="s">
        <v>49</v>
      </c>
      <c r="B27" s="8" t="s">
        <v>44</v>
      </c>
      <c r="C27" s="6" t="s">
        <v>112</v>
      </c>
      <c r="E27" s="3">
        <f>$P$7</f>
        <v>7.3600000000000004E-10</v>
      </c>
      <c r="F27">
        <f>$O$15</f>
        <v>0.92</v>
      </c>
      <c r="G27" s="3">
        <f t="shared" si="1"/>
        <v>6.7712000000000004E-10</v>
      </c>
      <c r="H27">
        <v>1</v>
      </c>
      <c r="I27" s="3"/>
      <c r="J27" s="3">
        <f t="shared" si="0"/>
        <v>6.7712000000000004E-10</v>
      </c>
      <c r="K27" s="3"/>
      <c r="M27" t="s">
        <v>39</v>
      </c>
      <c r="N27" t="s">
        <v>45</v>
      </c>
    </row>
    <row r="28" spans="1:18" ht="14.45">
      <c r="A28" s="5" t="s">
        <v>35</v>
      </c>
      <c r="B28" s="8" t="s">
        <v>43</v>
      </c>
      <c r="C28" s="6" t="s">
        <v>107</v>
      </c>
      <c r="E28" s="3">
        <f>$N$8</f>
        <v>1.35E-10</v>
      </c>
      <c r="F28">
        <f>$N$16</f>
        <v>0.39</v>
      </c>
      <c r="G28" s="3">
        <f t="shared" si="1"/>
        <v>5.265E-11</v>
      </c>
      <c r="H28">
        <v>1</v>
      </c>
      <c r="I28" s="3"/>
      <c r="J28" s="3">
        <f t="shared" si="0"/>
        <v>5.265E-11</v>
      </c>
      <c r="K28" s="3"/>
      <c r="M28" t="s">
        <v>40</v>
      </c>
      <c r="N28" t="s">
        <v>45</v>
      </c>
    </row>
    <row r="29" spans="1:18" ht="14.45">
      <c r="A29" s="5" t="s">
        <v>35</v>
      </c>
      <c r="B29" s="8" t="s">
        <v>43</v>
      </c>
      <c r="C29" s="6" t="s">
        <v>112</v>
      </c>
      <c r="E29" s="3">
        <f>$N$8</f>
        <v>1.35E-10</v>
      </c>
      <c r="F29">
        <f>$O$16</f>
        <v>0.57999999999999996</v>
      </c>
      <c r="G29" s="3">
        <f t="shared" si="1"/>
        <v>7.8299999999999991E-11</v>
      </c>
      <c r="H29">
        <v>1</v>
      </c>
      <c r="I29" s="3"/>
      <c r="J29" s="3">
        <f t="shared" si="0"/>
        <v>7.8299999999999991E-11</v>
      </c>
      <c r="K29" s="3"/>
      <c r="M29" t="s">
        <v>35</v>
      </c>
      <c r="N29" t="s">
        <v>47</v>
      </c>
    </row>
    <row r="30" spans="1:18" ht="14.45">
      <c r="A30" s="5" t="s">
        <v>35</v>
      </c>
      <c r="B30" s="8" t="s">
        <v>43</v>
      </c>
      <c r="C30" s="6" t="s">
        <v>24</v>
      </c>
      <c r="E30" s="3">
        <f>$N$8</f>
        <v>1.35E-10</v>
      </c>
      <c r="F30">
        <f>$P$16</f>
        <v>0.03</v>
      </c>
      <c r="G30" s="3">
        <f t="shared" si="1"/>
        <v>4.0499999999999999E-12</v>
      </c>
      <c r="H30">
        <v>1</v>
      </c>
      <c r="I30" s="3"/>
      <c r="J30" s="3">
        <f t="shared" si="0"/>
        <v>4.0499999999999999E-12</v>
      </c>
      <c r="K30" s="3"/>
      <c r="M30" t="s">
        <v>36</v>
      </c>
      <c r="N30" t="s">
        <v>47</v>
      </c>
    </row>
    <row r="31" spans="1:18" ht="14.45">
      <c r="A31" s="5" t="s">
        <v>35</v>
      </c>
      <c r="B31" s="8" t="s">
        <v>5</v>
      </c>
      <c r="C31" s="6" t="s">
        <v>107</v>
      </c>
      <c r="E31" s="3">
        <f>$O$8</f>
        <v>6.0499999999999998E-10</v>
      </c>
      <c r="F31">
        <f>$N$16</f>
        <v>0.39</v>
      </c>
      <c r="G31" s="3">
        <f t="shared" si="1"/>
        <v>2.3595E-10</v>
      </c>
      <c r="H31">
        <v>1</v>
      </c>
      <c r="I31" s="3"/>
      <c r="J31" s="3">
        <f t="shared" si="0"/>
        <v>2.3595E-10</v>
      </c>
      <c r="K31" s="3"/>
    </row>
    <row r="32" spans="1:18" ht="14.45">
      <c r="A32" s="5" t="s">
        <v>35</v>
      </c>
      <c r="B32" s="8" t="s">
        <v>5</v>
      </c>
      <c r="C32" s="6" t="s">
        <v>112</v>
      </c>
      <c r="E32" s="3">
        <f>$O$8</f>
        <v>6.0499999999999998E-10</v>
      </c>
      <c r="F32">
        <f>$O$16</f>
        <v>0.57999999999999996</v>
      </c>
      <c r="G32" s="3">
        <f t="shared" si="1"/>
        <v>3.5089999999999995E-10</v>
      </c>
      <c r="H32">
        <v>1</v>
      </c>
      <c r="I32" s="3"/>
      <c r="J32" s="3">
        <f t="shared" si="0"/>
        <v>3.5089999999999995E-10</v>
      </c>
      <c r="K32" s="3"/>
    </row>
    <row r="33" spans="1:11" ht="14.45">
      <c r="A33" s="5" t="s">
        <v>35</v>
      </c>
      <c r="B33" s="8" t="s">
        <v>5</v>
      </c>
      <c r="C33" s="6" t="s">
        <v>24</v>
      </c>
      <c r="E33" s="3">
        <f>$O$8</f>
        <v>6.0499999999999998E-10</v>
      </c>
      <c r="F33">
        <f>$P$16</f>
        <v>0.03</v>
      </c>
      <c r="G33" s="3">
        <f t="shared" si="1"/>
        <v>1.815E-11</v>
      </c>
      <c r="H33">
        <v>1</v>
      </c>
      <c r="I33" s="3"/>
      <c r="J33" s="3">
        <f t="shared" si="0"/>
        <v>1.815E-11</v>
      </c>
      <c r="K33" s="3"/>
    </row>
    <row r="34" spans="1:11" ht="14.45">
      <c r="A34" s="5" t="s">
        <v>35</v>
      </c>
      <c r="B34" s="8" t="s">
        <v>44</v>
      </c>
      <c r="C34" s="6" t="s">
        <v>107</v>
      </c>
      <c r="E34" s="3">
        <f>$P$8</f>
        <v>1610000000</v>
      </c>
      <c r="F34">
        <f>$N$16</f>
        <v>0.39</v>
      </c>
      <c r="G34" s="3">
        <f t="shared" si="1"/>
        <v>627900000</v>
      </c>
      <c r="H34">
        <v>1</v>
      </c>
      <c r="I34" s="3"/>
      <c r="J34" s="3">
        <f t="shared" si="0"/>
        <v>627900000</v>
      </c>
      <c r="K34" s="3"/>
    </row>
    <row r="35" spans="1:11" ht="14.45">
      <c r="A35" s="5" t="s">
        <v>35</v>
      </c>
      <c r="B35" s="8" t="s">
        <v>44</v>
      </c>
      <c r="C35" s="6" t="s">
        <v>112</v>
      </c>
      <c r="E35" s="3">
        <f>$P$8</f>
        <v>1610000000</v>
      </c>
      <c r="F35">
        <f>$O$16</f>
        <v>0.57999999999999996</v>
      </c>
      <c r="G35" s="3">
        <f t="shared" si="1"/>
        <v>933799999.99999988</v>
      </c>
      <c r="H35">
        <v>1</v>
      </c>
      <c r="I35" s="3"/>
      <c r="J35" s="3">
        <f t="shared" si="0"/>
        <v>933799999.99999988</v>
      </c>
      <c r="K35" s="3"/>
    </row>
    <row r="36" spans="1:11" ht="14.45">
      <c r="A36" s="5" t="s">
        <v>35</v>
      </c>
      <c r="B36" s="8" t="s">
        <v>44</v>
      </c>
      <c r="C36" s="6" t="s">
        <v>24</v>
      </c>
      <c r="E36" s="3">
        <f>$P$8</f>
        <v>1610000000</v>
      </c>
      <c r="F36">
        <f>$P$16</f>
        <v>0.03</v>
      </c>
      <c r="G36" s="3">
        <f t="shared" si="1"/>
        <v>48300000</v>
      </c>
      <c r="H36">
        <v>1</v>
      </c>
      <c r="I36" s="3"/>
      <c r="J36" s="3">
        <f t="shared" si="0"/>
        <v>48300000</v>
      </c>
      <c r="K36" s="3"/>
    </row>
    <row r="37" spans="1:11" ht="14.45">
      <c r="A37" s="6" t="s">
        <v>36</v>
      </c>
      <c r="B37" s="8" t="s">
        <v>43</v>
      </c>
      <c r="C37" s="6" t="s">
        <v>107</v>
      </c>
      <c r="E37" s="3">
        <f>$N$17</f>
        <v>0.38</v>
      </c>
      <c r="F37">
        <f>$N$17</f>
        <v>0.38</v>
      </c>
      <c r="G37" s="3">
        <f t="shared" si="1"/>
        <v>0.1444</v>
      </c>
      <c r="H37">
        <v>1</v>
      </c>
      <c r="I37" s="3"/>
      <c r="J37" s="3">
        <f t="shared" si="0"/>
        <v>0.1444</v>
      </c>
      <c r="K37" s="3"/>
    </row>
    <row r="38" spans="1:11" ht="14.45">
      <c r="A38" s="6" t="s">
        <v>36</v>
      </c>
      <c r="B38" s="8" t="s">
        <v>43</v>
      </c>
      <c r="C38" s="6" t="s">
        <v>112</v>
      </c>
      <c r="E38" s="3">
        <f>$N$17</f>
        <v>0.38</v>
      </c>
      <c r="F38">
        <f>$O$17</f>
        <v>0.56000000000000005</v>
      </c>
      <c r="G38" s="3">
        <f t="shared" si="1"/>
        <v>0.21280000000000002</v>
      </c>
      <c r="H38">
        <v>1</v>
      </c>
      <c r="I38" s="3"/>
      <c r="J38" s="3">
        <f t="shared" si="0"/>
        <v>0.21280000000000002</v>
      </c>
      <c r="K38" s="3"/>
    </row>
    <row r="39" spans="1:11" ht="14.45">
      <c r="A39" s="6" t="s">
        <v>36</v>
      </c>
      <c r="B39" s="8" t="s">
        <v>43</v>
      </c>
      <c r="C39" s="6" t="s">
        <v>24</v>
      </c>
      <c r="E39" s="3">
        <f>$N$17</f>
        <v>0.38</v>
      </c>
      <c r="F39">
        <f>$P$17</f>
        <v>0.06</v>
      </c>
      <c r="G39" s="3">
        <f t="shared" si="1"/>
        <v>2.2800000000000001E-2</v>
      </c>
      <c r="H39">
        <v>1</v>
      </c>
      <c r="I39" s="3"/>
      <c r="J39" s="3">
        <f t="shared" si="0"/>
        <v>2.2800000000000001E-2</v>
      </c>
      <c r="K39" s="3"/>
    </row>
    <row r="40" spans="1:11" ht="14.45">
      <c r="A40" s="6" t="s">
        <v>36</v>
      </c>
      <c r="B40" s="8" t="s">
        <v>5</v>
      </c>
      <c r="C40" s="6" t="s">
        <v>107</v>
      </c>
      <c r="E40" s="3">
        <f>$O$17</f>
        <v>0.56000000000000005</v>
      </c>
      <c r="F40">
        <f>$N$17</f>
        <v>0.38</v>
      </c>
      <c r="G40" s="3">
        <f t="shared" si="1"/>
        <v>0.21280000000000002</v>
      </c>
      <c r="H40">
        <v>1</v>
      </c>
      <c r="I40" s="3"/>
      <c r="J40" s="3">
        <f t="shared" si="0"/>
        <v>0.21280000000000002</v>
      </c>
      <c r="K40" s="3"/>
    </row>
    <row r="41" spans="1:11" ht="14.45">
      <c r="A41" s="6" t="s">
        <v>36</v>
      </c>
      <c r="B41" s="8" t="s">
        <v>5</v>
      </c>
      <c r="C41" s="6" t="s">
        <v>112</v>
      </c>
      <c r="E41" s="3">
        <f>$O$17</f>
        <v>0.56000000000000005</v>
      </c>
      <c r="F41">
        <f>$O$17</f>
        <v>0.56000000000000005</v>
      </c>
      <c r="G41" s="3">
        <f t="shared" si="1"/>
        <v>0.31360000000000005</v>
      </c>
      <c r="H41">
        <v>1</v>
      </c>
      <c r="I41" s="3"/>
      <c r="J41" s="3">
        <f t="shared" si="0"/>
        <v>0.31360000000000005</v>
      </c>
      <c r="K41" s="3"/>
    </row>
    <row r="42" spans="1:11" ht="14.45">
      <c r="A42" s="6" t="s">
        <v>36</v>
      </c>
      <c r="B42" s="8" t="s">
        <v>5</v>
      </c>
      <c r="C42" s="6" t="s">
        <v>24</v>
      </c>
      <c r="E42" s="3">
        <f>$O$17</f>
        <v>0.56000000000000005</v>
      </c>
      <c r="F42">
        <f>$P$17</f>
        <v>0.06</v>
      </c>
      <c r="G42" s="3">
        <f t="shared" si="1"/>
        <v>3.3600000000000005E-2</v>
      </c>
      <c r="H42">
        <v>1</v>
      </c>
      <c r="I42" s="3"/>
      <c r="J42" s="3">
        <f t="shared" si="0"/>
        <v>3.3600000000000005E-2</v>
      </c>
      <c r="K42" s="3"/>
    </row>
    <row r="43" spans="1:11" ht="14.45">
      <c r="A43" s="6" t="s">
        <v>36</v>
      </c>
      <c r="B43" s="8" t="s">
        <v>44</v>
      </c>
      <c r="C43" s="6" t="s">
        <v>107</v>
      </c>
      <c r="E43" s="3">
        <f>$P$17</f>
        <v>0.06</v>
      </c>
      <c r="F43">
        <f>$N$17</f>
        <v>0.38</v>
      </c>
      <c r="G43" s="3">
        <f t="shared" si="1"/>
        <v>2.2800000000000001E-2</v>
      </c>
      <c r="H43">
        <v>1</v>
      </c>
      <c r="I43" s="3"/>
      <c r="J43" s="3">
        <f t="shared" si="0"/>
        <v>2.2800000000000001E-2</v>
      </c>
      <c r="K43" s="3"/>
    </row>
    <row r="44" spans="1:11" ht="14.45">
      <c r="A44" s="6" t="s">
        <v>36</v>
      </c>
      <c r="B44" s="8" t="s">
        <v>44</v>
      </c>
      <c r="C44" s="6" t="s">
        <v>112</v>
      </c>
      <c r="E44" s="3">
        <f>$P$17</f>
        <v>0.06</v>
      </c>
      <c r="F44">
        <f>$O$17</f>
        <v>0.56000000000000005</v>
      </c>
      <c r="G44" s="3">
        <f t="shared" si="1"/>
        <v>3.3600000000000005E-2</v>
      </c>
      <c r="H44">
        <v>1</v>
      </c>
      <c r="I44" s="3"/>
      <c r="J44" s="3">
        <f t="shared" si="0"/>
        <v>3.3600000000000005E-2</v>
      </c>
      <c r="K44" s="3"/>
    </row>
    <row r="45" spans="1:11" ht="14.45">
      <c r="A45" s="7" t="s">
        <v>36</v>
      </c>
      <c r="B45" s="9" t="s">
        <v>44</v>
      </c>
      <c r="C45" s="9" t="s">
        <v>24</v>
      </c>
      <c r="E45" s="3">
        <f>$P$17</f>
        <v>0.06</v>
      </c>
      <c r="F45">
        <f>$P$17</f>
        <v>0.06</v>
      </c>
      <c r="G45" s="3">
        <f t="shared" si="1"/>
        <v>3.5999999999999999E-3</v>
      </c>
      <c r="H45">
        <v>1</v>
      </c>
      <c r="I45" s="3"/>
      <c r="J45" s="3">
        <f t="shared" si="0"/>
        <v>3.5999999999999999E-3</v>
      </c>
      <c r="K45" s="3"/>
    </row>
  </sheetData>
  <autoFilter ref="A3:R45" xr:uid="{D7349F99-C302-412A-805E-4794B82A5355}"/>
  <pageMargins left="0.7" right="0.7" top="0.75" bottom="0.75" header="0.3" footer="0.3"/>
  <ignoredErrors>
    <ignoredError sqref="F23:F26" formula="1"/>
  </ignoredErrors>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1AF56076-BBC7-4D56-9058-DDA4F0AA9026}">
          <x14:formula1>
            <xm:f>'Drop-down'!$C$3:$C$5</xm:f>
          </x14:formula1>
          <xm:sqref>B4:B45</xm:sqref>
        </x14:dataValidation>
        <x14:dataValidation type="list" allowBlank="1" showInputMessage="1" showErrorMessage="1" xr:uid="{45E1CE9A-6A70-49C0-BBC8-30DB8EA96D55}">
          <x14:formula1>
            <xm:f>'Drop-down'!$B$3:$B$7</xm:f>
          </x14:formula1>
          <xm:sqref>A4:A45</xm:sqref>
        </x14:dataValidation>
        <x14:dataValidation type="list" allowBlank="1" showInputMessage="1" showErrorMessage="1" xr:uid="{4F3338A2-0977-4E5F-A342-6130C34A930E}">
          <x14:formula1>
            <xm:f>'Drop-down'!$D$3:$D$5</xm:f>
          </x14:formula1>
          <xm:sqref>C4:D45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1633D-044A-483B-8D6F-C0F14E1C5F03}">
  <dimension ref="A1:O37"/>
  <sheetViews>
    <sheetView topLeftCell="C1" workbookViewId="0">
      <selection activeCell="L11" sqref="L11:N14"/>
    </sheetView>
  </sheetViews>
  <sheetFormatPr defaultRowHeight="14.45"/>
  <cols>
    <col min="1" max="1" width="12.85546875" bestFit="1" customWidth="1"/>
    <col min="2" max="2" width="20.7109375" bestFit="1" customWidth="1"/>
    <col min="3" max="3" width="8.5703125" bestFit="1" customWidth="1"/>
    <col min="5" max="5" width="13.5703125" bestFit="1" customWidth="1"/>
    <col min="8" max="8" width="15.140625" bestFit="1" customWidth="1"/>
    <col min="10" max="10" width="25.42578125" bestFit="1" customWidth="1"/>
    <col min="12" max="12" width="21.140625" bestFit="1" customWidth="1"/>
    <col min="13" max="13" width="11.7109375" bestFit="1" customWidth="1"/>
    <col min="14" max="14" width="10.140625" bestFit="1" customWidth="1"/>
    <col min="15" max="15" width="10.7109375" bestFit="1" customWidth="1"/>
  </cols>
  <sheetData>
    <row r="1" spans="1:15" ht="15" thickBot="1">
      <c r="A1" s="10" t="s">
        <v>12</v>
      </c>
      <c r="B1" s="11" t="s">
        <v>53</v>
      </c>
      <c r="C1" s="12" t="s">
        <v>167</v>
      </c>
      <c r="D1" s="1"/>
      <c r="E1" s="1" t="s">
        <v>183</v>
      </c>
      <c r="F1" s="1" t="s">
        <v>168</v>
      </c>
      <c r="G1" s="13" t="s">
        <v>169</v>
      </c>
      <c r="H1" s="14" t="s">
        <v>170</v>
      </c>
      <c r="I1" s="1"/>
      <c r="J1" s="15" t="s">
        <v>171</v>
      </c>
      <c r="L1" s="1" t="s">
        <v>183</v>
      </c>
    </row>
    <row r="2" spans="1:15" ht="15" thickTop="1">
      <c r="A2" s="26" t="s">
        <v>46</v>
      </c>
      <c r="B2" s="26" t="s">
        <v>67</v>
      </c>
      <c r="C2" s="27" t="s">
        <v>107</v>
      </c>
      <c r="E2" s="3">
        <f>$M$5</f>
        <v>1.2900000000000001E-9</v>
      </c>
      <c r="F2">
        <f>$M$12</f>
        <v>0.35</v>
      </c>
      <c r="G2" s="3">
        <f>E2*F2</f>
        <v>4.5149999999999999E-10</v>
      </c>
      <c r="H2">
        <v>1</v>
      </c>
      <c r="J2" s="3">
        <f>G2*H2</f>
        <v>4.5149999999999999E-10</v>
      </c>
      <c r="L2" s="2" t="s">
        <v>184</v>
      </c>
    </row>
    <row r="3" spans="1:15">
      <c r="A3" t="s">
        <v>46</v>
      </c>
      <c r="B3" t="s">
        <v>185</v>
      </c>
      <c r="C3" s="6" t="s">
        <v>107</v>
      </c>
      <c r="E3" s="3">
        <f>$N$5</f>
        <v>3.6699999999999999E-9</v>
      </c>
      <c r="F3">
        <f t="shared" ref="F3:F4" si="0">$M$12</f>
        <v>0.35</v>
      </c>
      <c r="G3" s="3">
        <f t="shared" ref="G3:G37" si="1">E3*F3</f>
        <v>1.2844999999999999E-9</v>
      </c>
      <c r="H3">
        <v>1</v>
      </c>
      <c r="J3" s="3">
        <f t="shared" ref="J3:J37" si="2">G3*H3</f>
        <v>1.2844999999999999E-9</v>
      </c>
      <c r="L3" s="44" t="s">
        <v>183</v>
      </c>
      <c r="M3" s="1" t="s">
        <v>53</v>
      </c>
    </row>
    <row r="4" spans="1:15">
      <c r="A4" t="s">
        <v>46</v>
      </c>
      <c r="B4" t="s">
        <v>186</v>
      </c>
      <c r="C4" s="6" t="s">
        <v>107</v>
      </c>
      <c r="E4" s="3">
        <f>$O$5</f>
        <v>1.0600000000000001E-9</v>
      </c>
      <c r="F4">
        <f t="shared" si="0"/>
        <v>0.35</v>
      </c>
      <c r="G4" s="3">
        <f t="shared" si="1"/>
        <v>3.7100000000000001E-10</v>
      </c>
      <c r="H4">
        <v>1</v>
      </c>
      <c r="J4" s="3">
        <f t="shared" si="2"/>
        <v>3.7100000000000001E-10</v>
      </c>
      <c r="L4" s="1" t="s">
        <v>12</v>
      </c>
      <c r="M4" s="1" t="s">
        <v>67</v>
      </c>
      <c r="N4" s="1" t="s">
        <v>54</v>
      </c>
      <c r="O4" s="1" t="s">
        <v>68</v>
      </c>
    </row>
    <row r="5" spans="1:15">
      <c r="A5" t="s">
        <v>46</v>
      </c>
      <c r="B5" t="s">
        <v>67</v>
      </c>
      <c r="C5" s="6" t="s">
        <v>112</v>
      </c>
      <c r="E5" s="3">
        <f>$M$5</f>
        <v>1.2900000000000001E-9</v>
      </c>
      <c r="F5">
        <f>$N$12</f>
        <v>0.65</v>
      </c>
      <c r="G5" s="3">
        <f t="shared" si="1"/>
        <v>8.3850000000000005E-10</v>
      </c>
      <c r="H5">
        <v>1</v>
      </c>
      <c r="J5" s="3">
        <f t="shared" si="2"/>
        <v>8.3850000000000005E-10</v>
      </c>
      <c r="L5" t="s">
        <v>69</v>
      </c>
      <c r="M5" s="3">
        <v>1.2900000000000001E-9</v>
      </c>
      <c r="N5" s="3">
        <v>3.6699999999999999E-9</v>
      </c>
      <c r="O5" s="3">
        <v>1.0600000000000001E-9</v>
      </c>
    </row>
    <row r="6" spans="1:15">
      <c r="A6" t="s">
        <v>46</v>
      </c>
      <c r="B6" t="s">
        <v>185</v>
      </c>
      <c r="C6" s="6" t="s">
        <v>112</v>
      </c>
      <c r="E6" s="3">
        <f>$N$5</f>
        <v>3.6699999999999999E-9</v>
      </c>
      <c r="F6">
        <f t="shared" ref="F6:F7" si="3">$N$12</f>
        <v>0.65</v>
      </c>
      <c r="G6" s="3">
        <f t="shared" si="1"/>
        <v>2.3855000000000001E-9</v>
      </c>
      <c r="H6">
        <v>1</v>
      </c>
      <c r="J6" s="3">
        <f t="shared" si="2"/>
        <v>2.3855000000000001E-9</v>
      </c>
      <c r="L6" t="s">
        <v>61</v>
      </c>
      <c r="M6" s="3">
        <v>8.3000000000000002E-8</v>
      </c>
      <c r="N6" s="3">
        <v>3.5999999999999999E-7</v>
      </c>
      <c r="O6" s="3">
        <v>5.8999999999999996E-7</v>
      </c>
    </row>
    <row r="7" spans="1:15">
      <c r="A7" t="s">
        <v>46</v>
      </c>
      <c r="B7" t="s">
        <v>186</v>
      </c>
      <c r="C7" s="6" t="s">
        <v>112</v>
      </c>
      <c r="E7" s="3">
        <f>$O$5</f>
        <v>1.0600000000000001E-9</v>
      </c>
      <c r="F7">
        <f t="shared" si="3"/>
        <v>0.65</v>
      </c>
      <c r="G7" s="3">
        <f t="shared" si="1"/>
        <v>6.890000000000001E-10</v>
      </c>
      <c r="H7">
        <v>1</v>
      </c>
      <c r="J7" s="3">
        <f t="shared" si="2"/>
        <v>6.890000000000001E-10</v>
      </c>
      <c r="L7" t="s">
        <v>70</v>
      </c>
      <c r="M7" s="3">
        <v>6.2900000000000004E-9</v>
      </c>
      <c r="N7" s="3">
        <v>2.0800000000000001E-8</v>
      </c>
      <c r="O7" s="3">
        <v>9.2900000000000008E-9</v>
      </c>
    </row>
    <row r="8" spans="1:15">
      <c r="A8" t="s">
        <v>48</v>
      </c>
      <c r="B8" t="s">
        <v>67</v>
      </c>
      <c r="C8" s="6" t="s">
        <v>107</v>
      </c>
      <c r="E8" s="3">
        <f>$M$5</f>
        <v>1.2900000000000001E-9</v>
      </c>
      <c r="F8">
        <f>$M$12</f>
        <v>0.35</v>
      </c>
      <c r="G8" s="3">
        <f t="shared" si="1"/>
        <v>4.5149999999999999E-10</v>
      </c>
      <c r="H8">
        <v>1</v>
      </c>
      <c r="J8" s="3">
        <f t="shared" si="2"/>
        <v>4.5149999999999999E-10</v>
      </c>
    </row>
    <row r="9" spans="1:15">
      <c r="A9" t="s">
        <v>48</v>
      </c>
      <c r="B9" t="s">
        <v>185</v>
      </c>
      <c r="C9" s="6" t="s">
        <v>107</v>
      </c>
      <c r="E9" s="3">
        <f>$N$5</f>
        <v>3.6699999999999999E-9</v>
      </c>
      <c r="F9">
        <f t="shared" ref="F9:F10" si="4">$M$12</f>
        <v>0.35</v>
      </c>
      <c r="G9" s="3">
        <f t="shared" si="1"/>
        <v>1.2844999999999999E-9</v>
      </c>
      <c r="H9">
        <v>1</v>
      </c>
      <c r="J9" s="3">
        <f t="shared" si="2"/>
        <v>1.2844999999999999E-9</v>
      </c>
      <c r="L9" s="1" t="s">
        <v>168</v>
      </c>
    </row>
    <row r="10" spans="1:15">
      <c r="A10" t="s">
        <v>48</v>
      </c>
      <c r="B10" t="s">
        <v>186</v>
      </c>
      <c r="C10" s="6" t="s">
        <v>107</v>
      </c>
      <c r="E10" s="3">
        <f>$O$5</f>
        <v>1.0600000000000001E-9</v>
      </c>
      <c r="F10">
        <f t="shared" si="4"/>
        <v>0.35</v>
      </c>
      <c r="G10" s="3">
        <f t="shared" si="1"/>
        <v>3.7100000000000001E-10</v>
      </c>
      <c r="H10">
        <v>1</v>
      </c>
      <c r="J10" s="3">
        <f t="shared" si="2"/>
        <v>3.7100000000000001E-10</v>
      </c>
      <c r="M10" s="1" t="s">
        <v>167</v>
      </c>
    </row>
    <row r="11" spans="1:15">
      <c r="A11" t="s">
        <v>48</v>
      </c>
      <c r="B11" t="s">
        <v>67</v>
      </c>
      <c r="C11" s="6" t="s">
        <v>112</v>
      </c>
      <c r="E11" s="3">
        <f>$M$5</f>
        <v>1.2900000000000001E-9</v>
      </c>
      <c r="F11">
        <f>$N$12</f>
        <v>0.65</v>
      </c>
      <c r="G11" s="3">
        <f t="shared" si="1"/>
        <v>8.3850000000000005E-10</v>
      </c>
      <c r="H11">
        <v>1</v>
      </c>
      <c r="J11" s="3">
        <f t="shared" si="2"/>
        <v>8.3850000000000005E-10</v>
      </c>
      <c r="L11" s="1" t="s">
        <v>12</v>
      </c>
      <c r="M11" s="1" t="s">
        <v>107</v>
      </c>
      <c r="N11" s="1" t="s">
        <v>112</v>
      </c>
    </row>
    <row r="12" spans="1:15">
      <c r="A12" t="s">
        <v>48</v>
      </c>
      <c r="B12" t="s">
        <v>185</v>
      </c>
      <c r="C12" s="6" t="s">
        <v>112</v>
      </c>
      <c r="E12" s="3">
        <f>$N$5</f>
        <v>3.6699999999999999E-9</v>
      </c>
      <c r="F12">
        <f t="shared" ref="F12:F13" si="5">$N$12</f>
        <v>0.65</v>
      </c>
      <c r="G12" s="3">
        <f t="shared" si="1"/>
        <v>2.3855000000000001E-9</v>
      </c>
      <c r="H12">
        <v>1</v>
      </c>
      <c r="J12" s="3">
        <f t="shared" si="2"/>
        <v>2.3855000000000001E-9</v>
      </c>
      <c r="L12" t="s">
        <v>69</v>
      </c>
      <c r="M12">
        <v>0.35</v>
      </c>
      <c r="N12">
        <v>0.65</v>
      </c>
    </row>
    <row r="13" spans="1:15">
      <c r="A13" t="s">
        <v>48</v>
      </c>
      <c r="B13" t="s">
        <v>186</v>
      </c>
      <c r="C13" s="6" t="s">
        <v>112</v>
      </c>
      <c r="E13" s="3">
        <f>$O$5</f>
        <v>1.0600000000000001E-9</v>
      </c>
      <c r="F13">
        <f t="shared" si="5"/>
        <v>0.65</v>
      </c>
      <c r="G13" s="3">
        <f t="shared" si="1"/>
        <v>6.890000000000001E-10</v>
      </c>
      <c r="H13">
        <v>1</v>
      </c>
      <c r="J13" s="3">
        <f t="shared" si="2"/>
        <v>6.890000000000001E-10</v>
      </c>
      <c r="L13" t="s">
        <v>61</v>
      </c>
      <c r="M13">
        <v>0.2</v>
      </c>
      <c r="N13">
        <v>0.8</v>
      </c>
    </row>
    <row r="14" spans="1:15">
      <c r="A14" t="s">
        <v>62</v>
      </c>
      <c r="B14" t="s">
        <v>67</v>
      </c>
      <c r="C14" s="6" t="s">
        <v>107</v>
      </c>
      <c r="E14" s="3">
        <f>$M$5</f>
        <v>1.2900000000000001E-9</v>
      </c>
      <c r="F14">
        <f>$M$12</f>
        <v>0.35</v>
      </c>
      <c r="G14" s="3">
        <f t="shared" si="1"/>
        <v>4.5149999999999999E-10</v>
      </c>
      <c r="H14">
        <v>1</v>
      </c>
      <c r="J14" s="3">
        <f t="shared" si="2"/>
        <v>4.5149999999999999E-10</v>
      </c>
      <c r="L14" t="s">
        <v>70</v>
      </c>
      <c r="M14">
        <v>0.2</v>
      </c>
      <c r="N14">
        <v>0.8</v>
      </c>
    </row>
    <row r="15" spans="1:15">
      <c r="A15" t="s">
        <v>62</v>
      </c>
      <c r="B15" t="s">
        <v>185</v>
      </c>
      <c r="C15" s="6" t="s">
        <v>107</v>
      </c>
      <c r="E15" s="3">
        <f>$N$5</f>
        <v>3.6699999999999999E-9</v>
      </c>
      <c r="F15">
        <f t="shared" ref="F15:F16" si="6">$M$12</f>
        <v>0.35</v>
      </c>
      <c r="G15" s="3">
        <f t="shared" si="1"/>
        <v>1.2844999999999999E-9</v>
      </c>
      <c r="H15">
        <v>1</v>
      </c>
      <c r="J15" s="3">
        <f t="shared" si="2"/>
        <v>1.2844999999999999E-9</v>
      </c>
    </row>
    <row r="16" spans="1:15">
      <c r="A16" t="s">
        <v>62</v>
      </c>
      <c r="B16" t="s">
        <v>186</v>
      </c>
      <c r="C16" s="6" t="s">
        <v>107</v>
      </c>
      <c r="E16" s="3">
        <f>$O$5</f>
        <v>1.0600000000000001E-9</v>
      </c>
      <c r="F16">
        <f t="shared" si="6"/>
        <v>0.35</v>
      </c>
      <c r="G16" s="3">
        <f t="shared" si="1"/>
        <v>3.7100000000000001E-10</v>
      </c>
      <c r="H16">
        <v>1</v>
      </c>
      <c r="J16" s="3">
        <f t="shared" si="2"/>
        <v>3.7100000000000001E-10</v>
      </c>
      <c r="L16" s="1" t="s">
        <v>180</v>
      </c>
      <c r="M16" s="1" t="s">
        <v>12</v>
      </c>
    </row>
    <row r="17" spans="1:13">
      <c r="A17" t="s">
        <v>62</v>
      </c>
      <c r="B17" t="s">
        <v>67</v>
      </c>
      <c r="C17" s="6" t="s">
        <v>112</v>
      </c>
      <c r="E17" s="3">
        <f>$M$5</f>
        <v>1.2900000000000001E-9</v>
      </c>
      <c r="F17">
        <f>$N$12</f>
        <v>0.65</v>
      </c>
      <c r="G17" s="3">
        <f t="shared" si="1"/>
        <v>8.3850000000000005E-10</v>
      </c>
      <c r="H17">
        <v>1</v>
      </c>
      <c r="J17" s="3">
        <f t="shared" si="2"/>
        <v>8.3850000000000005E-10</v>
      </c>
      <c r="L17" t="s">
        <v>61</v>
      </c>
      <c r="M17" t="s">
        <v>61</v>
      </c>
    </row>
    <row r="18" spans="1:13">
      <c r="A18" t="s">
        <v>62</v>
      </c>
      <c r="B18" t="s">
        <v>185</v>
      </c>
      <c r="C18" s="6" t="s">
        <v>112</v>
      </c>
      <c r="E18" s="3">
        <f>$N$5</f>
        <v>3.6699999999999999E-9</v>
      </c>
      <c r="F18">
        <f t="shared" ref="F18:F19" si="7">$N$12</f>
        <v>0.65</v>
      </c>
      <c r="G18" s="3">
        <f t="shared" si="1"/>
        <v>2.3855000000000001E-9</v>
      </c>
      <c r="H18">
        <v>1</v>
      </c>
      <c r="J18" s="3">
        <f t="shared" si="2"/>
        <v>2.3855000000000001E-9</v>
      </c>
      <c r="L18" t="s">
        <v>62</v>
      </c>
      <c r="M18" t="s">
        <v>69</v>
      </c>
    </row>
    <row r="19" spans="1:13">
      <c r="A19" t="s">
        <v>62</v>
      </c>
      <c r="B19" t="s">
        <v>186</v>
      </c>
      <c r="C19" s="6" t="s">
        <v>112</v>
      </c>
      <c r="E19" s="3">
        <f>$O$5</f>
        <v>1.0600000000000001E-9</v>
      </c>
      <c r="F19">
        <f t="shared" si="7"/>
        <v>0.65</v>
      </c>
      <c r="G19" s="3">
        <f t="shared" si="1"/>
        <v>6.890000000000001E-10</v>
      </c>
      <c r="H19">
        <v>1</v>
      </c>
      <c r="J19" s="3">
        <f t="shared" si="2"/>
        <v>6.890000000000001E-10</v>
      </c>
      <c r="L19" t="s">
        <v>62</v>
      </c>
      <c r="M19" t="s">
        <v>69</v>
      </c>
    </row>
    <row r="20" spans="1:13">
      <c r="A20" t="s">
        <v>61</v>
      </c>
      <c r="B20" t="s">
        <v>67</v>
      </c>
      <c r="C20" s="6" t="s">
        <v>107</v>
      </c>
      <c r="E20" s="3">
        <f>$M$6</f>
        <v>8.3000000000000002E-8</v>
      </c>
      <c r="F20">
        <f>$M$13</f>
        <v>0.2</v>
      </c>
      <c r="G20" s="3">
        <f t="shared" si="1"/>
        <v>1.66E-8</v>
      </c>
      <c r="H20">
        <v>1</v>
      </c>
      <c r="J20" s="3">
        <f t="shared" si="2"/>
        <v>1.66E-8</v>
      </c>
      <c r="L20" t="s">
        <v>27</v>
      </c>
      <c r="M20" t="s">
        <v>69</v>
      </c>
    </row>
    <row r="21" spans="1:13">
      <c r="A21" t="s">
        <v>61</v>
      </c>
      <c r="B21" t="s">
        <v>185</v>
      </c>
      <c r="C21" s="6" t="s">
        <v>107</v>
      </c>
      <c r="E21" s="3">
        <f>$N$6</f>
        <v>3.5999999999999999E-7</v>
      </c>
      <c r="F21">
        <f t="shared" ref="F21:F22" si="8">$M$13</f>
        <v>0.2</v>
      </c>
      <c r="G21" s="3">
        <f t="shared" si="1"/>
        <v>7.2000000000000009E-8</v>
      </c>
      <c r="H21">
        <v>1</v>
      </c>
      <c r="J21" s="3">
        <f t="shared" si="2"/>
        <v>7.2000000000000009E-8</v>
      </c>
      <c r="L21" t="s">
        <v>31</v>
      </c>
      <c r="M21" t="s">
        <v>69</v>
      </c>
    </row>
    <row r="22" spans="1:13">
      <c r="A22" t="s">
        <v>61</v>
      </c>
      <c r="B22" t="s">
        <v>186</v>
      </c>
      <c r="C22" s="6" t="s">
        <v>107</v>
      </c>
      <c r="E22" s="3">
        <f>$O$6</f>
        <v>5.8999999999999996E-7</v>
      </c>
      <c r="F22">
        <f t="shared" si="8"/>
        <v>0.2</v>
      </c>
      <c r="G22" s="3">
        <f t="shared" si="1"/>
        <v>1.18E-7</v>
      </c>
      <c r="H22">
        <v>1</v>
      </c>
      <c r="J22" s="3">
        <f t="shared" si="2"/>
        <v>1.18E-7</v>
      </c>
      <c r="L22" t="s">
        <v>32</v>
      </c>
      <c r="M22" t="s">
        <v>69</v>
      </c>
    </row>
    <row r="23" spans="1:13">
      <c r="A23" t="s">
        <v>61</v>
      </c>
      <c r="B23" t="s">
        <v>67</v>
      </c>
      <c r="C23" s="6" t="s">
        <v>112</v>
      </c>
      <c r="E23" s="3">
        <f>$M$6</f>
        <v>8.3000000000000002E-8</v>
      </c>
      <c r="F23">
        <f>$N$13</f>
        <v>0.8</v>
      </c>
      <c r="G23" s="3">
        <f t="shared" si="1"/>
        <v>6.6399999999999999E-8</v>
      </c>
      <c r="H23">
        <v>1</v>
      </c>
      <c r="J23" s="3">
        <f t="shared" si="2"/>
        <v>6.6399999999999999E-8</v>
      </c>
      <c r="L23" t="s">
        <v>33</v>
      </c>
      <c r="M23" t="s">
        <v>69</v>
      </c>
    </row>
    <row r="24" spans="1:13">
      <c r="A24" t="s">
        <v>61</v>
      </c>
      <c r="B24" t="s">
        <v>185</v>
      </c>
      <c r="C24" s="6" t="s">
        <v>112</v>
      </c>
      <c r="E24" s="3">
        <f>$N$6</f>
        <v>3.5999999999999999E-7</v>
      </c>
      <c r="F24">
        <f t="shared" ref="F24:F25" si="9">$N$13</f>
        <v>0.8</v>
      </c>
      <c r="G24" s="3">
        <f t="shared" si="1"/>
        <v>2.8800000000000004E-7</v>
      </c>
      <c r="H24">
        <v>1</v>
      </c>
      <c r="J24" s="3">
        <f t="shared" si="2"/>
        <v>2.8800000000000004E-7</v>
      </c>
      <c r="L24" t="s">
        <v>34</v>
      </c>
      <c r="M24" t="s">
        <v>69</v>
      </c>
    </row>
    <row r="25" spans="1:13">
      <c r="A25" t="s">
        <v>61</v>
      </c>
      <c r="B25" t="s">
        <v>186</v>
      </c>
      <c r="C25" s="6" t="s">
        <v>112</v>
      </c>
      <c r="E25" s="3">
        <f>$O$6</f>
        <v>5.8999999999999996E-7</v>
      </c>
      <c r="F25">
        <f t="shared" si="9"/>
        <v>0.8</v>
      </c>
      <c r="G25" s="3">
        <f t="shared" si="1"/>
        <v>4.7199999999999999E-7</v>
      </c>
      <c r="H25">
        <v>1</v>
      </c>
      <c r="J25" s="3">
        <f t="shared" si="2"/>
        <v>4.7199999999999999E-7</v>
      </c>
      <c r="L25" t="s">
        <v>37</v>
      </c>
      <c r="M25" t="s">
        <v>70</v>
      </c>
    </row>
    <row r="26" spans="1:13">
      <c r="A26" t="s">
        <v>49</v>
      </c>
      <c r="B26" t="s">
        <v>67</v>
      </c>
      <c r="C26" s="6" t="s">
        <v>107</v>
      </c>
      <c r="E26" s="3">
        <f>$M$7</f>
        <v>6.2900000000000004E-9</v>
      </c>
      <c r="F26">
        <f>$M$14</f>
        <v>0.2</v>
      </c>
      <c r="G26" s="3">
        <f t="shared" si="1"/>
        <v>1.2580000000000002E-9</v>
      </c>
      <c r="H26">
        <v>1</v>
      </c>
      <c r="J26" s="3">
        <f t="shared" si="2"/>
        <v>1.2580000000000002E-9</v>
      </c>
      <c r="L26" t="s">
        <v>38</v>
      </c>
      <c r="M26" t="s">
        <v>70</v>
      </c>
    </row>
    <row r="27" spans="1:13">
      <c r="A27" t="s">
        <v>49</v>
      </c>
      <c r="B27" t="s">
        <v>185</v>
      </c>
      <c r="C27" s="6" t="s">
        <v>107</v>
      </c>
      <c r="E27" s="3">
        <f>$N$7</f>
        <v>2.0800000000000001E-8</v>
      </c>
      <c r="F27">
        <f t="shared" ref="F27:F28" si="10">$M$14</f>
        <v>0.2</v>
      </c>
      <c r="G27" s="3">
        <f t="shared" si="1"/>
        <v>4.1600000000000005E-9</v>
      </c>
      <c r="H27">
        <v>1</v>
      </c>
      <c r="J27" s="3">
        <f t="shared" si="2"/>
        <v>4.1600000000000005E-9</v>
      </c>
      <c r="L27" t="s">
        <v>39</v>
      </c>
      <c r="M27" t="s">
        <v>70</v>
      </c>
    </row>
    <row r="28" spans="1:13">
      <c r="A28" t="s">
        <v>49</v>
      </c>
      <c r="B28" t="s">
        <v>186</v>
      </c>
      <c r="C28" s="6" t="s">
        <v>107</v>
      </c>
      <c r="E28" s="3">
        <f>$O$7</f>
        <v>9.2900000000000008E-9</v>
      </c>
      <c r="F28">
        <f t="shared" si="10"/>
        <v>0.2</v>
      </c>
      <c r="G28" s="3">
        <f t="shared" si="1"/>
        <v>1.8580000000000002E-9</v>
      </c>
      <c r="H28">
        <v>1</v>
      </c>
      <c r="J28" s="3">
        <f t="shared" si="2"/>
        <v>1.8580000000000002E-9</v>
      </c>
      <c r="L28" t="s">
        <v>40</v>
      </c>
      <c r="M28" t="s">
        <v>70</v>
      </c>
    </row>
    <row r="29" spans="1:13">
      <c r="A29" t="s">
        <v>49</v>
      </c>
      <c r="B29" t="s">
        <v>67</v>
      </c>
      <c r="C29" s="6" t="s">
        <v>112</v>
      </c>
      <c r="E29" s="3">
        <f>$M$7</f>
        <v>6.2900000000000004E-9</v>
      </c>
      <c r="F29">
        <f>$N$14</f>
        <v>0.8</v>
      </c>
      <c r="G29" s="3">
        <f t="shared" si="1"/>
        <v>5.0320000000000008E-9</v>
      </c>
      <c r="H29">
        <v>1</v>
      </c>
      <c r="J29" s="3">
        <f t="shared" si="2"/>
        <v>5.0320000000000008E-9</v>
      </c>
      <c r="L29" t="s">
        <v>35</v>
      </c>
      <c r="M29" t="s">
        <v>70</v>
      </c>
    </row>
    <row r="30" spans="1:13">
      <c r="A30" t="s">
        <v>49</v>
      </c>
      <c r="B30" t="s">
        <v>185</v>
      </c>
      <c r="C30" s="6" t="s">
        <v>112</v>
      </c>
      <c r="E30" s="3">
        <f>$N$7</f>
        <v>2.0800000000000001E-8</v>
      </c>
      <c r="F30">
        <f t="shared" ref="F30:F31" si="11">$N$14</f>
        <v>0.8</v>
      </c>
      <c r="G30" s="3">
        <f t="shared" si="1"/>
        <v>1.6640000000000002E-8</v>
      </c>
      <c r="H30">
        <v>1</v>
      </c>
      <c r="J30" s="3">
        <f t="shared" si="2"/>
        <v>1.6640000000000002E-8</v>
      </c>
      <c r="L30" t="s">
        <v>36</v>
      </c>
      <c r="M30" t="s">
        <v>70</v>
      </c>
    </row>
    <row r="31" spans="1:13">
      <c r="A31" t="s">
        <v>49</v>
      </c>
      <c r="B31" t="s">
        <v>186</v>
      </c>
      <c r="C31" s="6" t="s">
        <v>112</v>
      </c>
      <c r="E31" s="3">
        <f>$O$7</f>
        <v>9.2900000000000008E-9</v>
      </c>
      <c r="F31">
        <f t="shared" si="11"/>
        <v>0.8</v>
      </c>
      <c r="G31" s="3">
        <f t="shared" si="1"/>
        <v>7.4320000000000008E-9</v>
      </c>
      <c r="H31">
        <v>1</v>
      </c>
      <c r="J31" s="3">
        <f t="shared" si="2"/>
        <v>7.4320000000000008E-9</v>
      </c>
    </row>
    <row r="32" spans="1:13">
      <c r="A32" t="s">
        <v>47</v>
      </c>
      <c r="B32" t="s">
        <v>67</v>
      </c>
      <c r="C32" s="6" t="s">
        <v>107</v>
      </c>
      <c r="E32" s="3">
        <f>$M$7</f>
        <v>6.2900000000000004E-9</v>
      </c>
      <c r="F32">
        <f>$M$14</f>
        <v>0.2</v>
      </c>
      <c r="G32" s="3">
        <f t="shared" si="1"/>
        <v>1.2580000000000002E-9</v>
      </c>
      <c r="H32">
        <v>1</v>
      </c>
      <c r="J32" s="3">
        <f t="shared" si="2"/>
        <v>1.2580000000000002E-9</v>
      </c>
    </row>
    <row r="33" spans="1:10">
      <c r="A33" t="s">
        <v>47</v>
      </c>
      <c r="B33" t="s">
        <v>185</v>
      </c>
      <c r="C33" s="6" t="s">
        <v>107</v>
      </c>
      <c r="E33" s="3">
        <f>$N$7</f>
        <v>2.0800000000000001E-8</v>
      </c>
      <c r="F33">
        <f t="shared" ref="F33:F34" si="12">$M$14</f>
        <v>0.2</v>
      </c>
      <c r="G33" s="3">
        <f t="shared" si="1"/>
        <v>4.1600000000000005E-9</v>
      </c>
      <c r="H33">
        <v>1</v>
      </c>
      <c r="J33" s="3">
        <f t="shared" si="2"/>
        <v>4.1600000000000005E-9</v>
      </c>
    </row>
    <row r="34" spans="1:10">
      <c r="A34" t="s">
        <v>47</v>
      </c>
      <c r="B34" t="s">
        <v>186</v>
      </c>
      <c r="C34" s="6" t="s">
        <v>107</v>
      </c>
      <c r="E34" s="3">
        <f>$O$7</f>
        <v>9.2900000000000008E-9</v>
      </c>
      <c r="F34">
        <f t="shared" si="12"/>
        <v>0.2</v>
      </c>
      <c r="G34" s="3">
        <f t="shared" si="1"/>
        <v>1.8580000000000002E-9</v>
      </c>
      <c r="H34">
        <v>1</v>
      </c>
      <c r="J34" s="3">
        <f t="shared" si="2"/>
        <v>1.8580000000000002E-9</v>
      </c>
    </row>
    <row r="35" spans="1:10">
      <c r="A35" t="s">
        <v>47</v>
      </c>
      <c r="B35" t="s">
        <v>67</v>
      </c>
      <c r="C35" s="6" t="s">
        <v>112</v>
      </c>
      <c r="E35" s="3">
        <f>$M$7</f>
        <v>6.2900000000000004E-9</v>
      </c>
      <c r="F35">
        <f>$N$14</f>
        <v>0.8</v>
      </c>
      <c r="G35" s="3">
        <f t="shared" si="1"/>
        <v>5.0320000000000008E-9</v>
      </c>
      <c r="H35">
        <v>1</v>
      </c>
      <c r="J35" s="3">
        <f t="shared" si="2"/>
        <v>5.0320000000000008E-9</v>
      </c>
    </row>
    <row r="36" spans="1:10">
      <c r="A36" t="s">
        <v>47</v>
      </c>
      <c r="B36" t="s">
        <v>185</v>
      </c>
      <c r="C36" s="6" t="s">
        <v>112</v>
      </c>
      <c r="E36" s="3">
        <f>$N$7</f>
        <v>2.0800000000000001E-8</v>
      </c>
      <c r="F36">
        <f t="shared" ref="F36:F37" si="13">$N$14</f>
        <v>0.8</v>
      </c>
      <c r="G36" s="3">
        <f t="shared" si="1"/>
        <v>1.6640000000000002E-8</v>
      </c>
      <c r="H36">
        <v>1</v>
      </c>
      <c r="J36" s="3">
        <f t="shared" si="2"/>
        <v>1.6640000000000002E-8</v>
      </c>
    </row>
    <row r="37" spans="1:10">
      <c r="A37" s="22" t="s">
        <v>47</v>
      </c>
      <c r="B37" s="22" t="s">
        <v>186</v>
      </c>
      <c r="C37" s="7" t="s">
        <v>112</v>
      </c>
      <c r="E37" s="3">
        <f>$O$7</f>
        <v>9.2900000000000008E-9</v>
      </c>
      <c r="F37">
        <f t="shared" si="13"/>
        <v>0.8</v>
      </c>
      <c r="G37" s="3">
        <f t="shared" si="1"/>
        <v>7.4320000000000008E-9</v>
      </c>
      <c r="H37">
        <v>1</v>
      </c>
      <c r="J37" s="3">
        <f t="shared" si="2"/>
        <v>7.4320000000000008E-9</v>
      </c>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27B3B1B5-35FF-4B81-BA5C-CABD766F6BAD}">
          <x14:formula1>
            <xm:f>'Drop-down'!$K$3:$K$5</xm:f>
          </x14:formula1>
          <xm:sqref>B2:B37</xm:sqref>
        </x14:dataValidation>
        <x14:dataValidation type="list" allowBlank="1" showInputMessage="1" showErrorMessage="1" xr:uid="{451337AD-5A06-4C8A-B173-0AA3DBAF9FB3}">
          <x14:formula1>
            <xm:f>'Drop-down'!$L$3:$L$4</xm:f>
          </x14:formula1>
          <xm:sqref>C2:C37</xm:sqref>
        </x14:dataValidation>
        <x14:dataValidation type="list" allowBlank="1" showInputMessage="1" showErrorMessage="1" xr:uid="{6510D873-F04D-4F2F-A73E-3259B1CA2E08}">
          <x14:formula1>
            <xm:f>'Drop-down'!$J$3:$J$15</xm:f>
          </x14:formula1>
          <xm:sqref>A2:A37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63DF9-F667-440F-9FF0-486895078620}">
  <dimension ref="A1:X20"/>
  <sheetViews>
    <sheetView workbookViewId="0">
      <selection activeCell="I3" sqref="I3"/>
    </sheetView>
  </sheetViews>
  <sheetFormatPr defaultRowHeight="14.45"/>
  <cols>
    <col min="1" max="1" width="11.42578125" bestFit="1" customWidth="1"/>
    <col min="2" max="2" width="12.85546875" bestFit="1" customWidth="1"/>
    <col min="3" max="3" width="10" bestFit="1" customWidth="1"/>
    <col min="5" max="6" width="23.140625" bestFit="1" customWidth="1"/>
    <col min="9" max="9" width="12.85546875" bestFit="1" customWidth="1"/>
    <col min="10" max="10" width="12.85546875" customWidth="1"/>
    <col min="11" max="11" width="20.7109375" bestFit="1" customWidth="1"/>
    <col min="12" max="12" width="8.5703125" bestFit="1" customWidth="1"/>
    <col min="14" max="14" width="11.42578125" bestFit="1" customWidth="1"/>
    <col min="15" max="15" width="7" bestFit="1" customWidth="1"/>
    <col min="16" max="16" width="11" bestFit="1" customWidth="1"/>
    <col min="17" max="17" width="7.7109375" bestFit="1" customWidth="1"/>
    <col min="18" max="18" width="35.85546875" customWidth="1"/>
    <col min="22" max="22" width="24.42578125" bestFit="1" customWidth="1"/>
    <col min="24" max="24" width="24.42578125" bestFit="1" customWidth="1"/>
  </cols>
  <sheetData>
    <row r="1" spans="1:24">
      <c r="A1" s="16" t="s">
        <v>187</v>
      </c>
      <c r="B1" s="17"/>
      <c r="C1" s="17"/>
      <c r="D1" s="17"/>
      <c r="E1" s="17"/>
      <c r="F1" s="18"/>
      <c r="I1" s="23" t="s">
        <v>188</v>
      </c>
      <c r="J1" s="30"/>
      <c r="K1" s="24"/>
      <c r="L1" s="25"/>
      <c r="N1" s="37" t="s">
        <v>189</v>
      </c>
      <c r="O1" s="38"/>
      <c r="P1" s="64"/>
      <c r="Q1" s="64"/>
      <c r="R1" s="65"/>
      <c r="T1" s="1" t="s">
        <v>190</v>
      </c>
      <c r="V1" s="98" t="s">
        <v>191</v>
      </c>
      <c r="W1" s="97"/>
      <c r="X1" s="97"/>
    </row>
    <row r="2" spans="1:24" ht="43.5">
      <c r="A2" s="19" t="s">
        <v>12</v>
      </c>
      <c r="B2" s="1" t="s">
        <v>19</v>
      </c>
      <c r="C2" s="1" t="s">
        <v>4</v>
      </c>
      <c r="D2" s="1" t="s">
        <v>167</v>
      </c>
      <c r="E2" s="1" t="s">
        <v>192</v>
      </c>
      <c r="F2" s="20" t="s">
        <v>193</v>
      </c>
      <c r="G2" s="1"/>
      <c r="I2" s="34" t="s">
        <v>12</v>
      </c>
      <c r="J2" s="35" t="s">
        <v>19</v>
      </c>
      <c r="K2" s="35" t="s">
        <v>53</v>
      </c>
      <c r="L2" s="36" t="s">
        <v>167</v>
      </c>
      <c r="N2" s="68" t="s">
        <v>12</v>
      </c>
      <c r="O2" s="55" t="s">
        <v>19</v>
      </c>
      <c r="P2" s="55" t="s">
        <v>194</v>
      </c>
      <c r="Q2" s="55" t="s">
        <v>167</v>
      </c>
      <c r="R2" s="82" t="s">
        <v>76</v>
      </c>
      <c r="T2" s="13" t="s">
        <v>12</v>
      </c>
      <c r="V2" s="34" t="s">
        <v>12</v>
      </c>
      <c r="W2" s="111" t="s">
        <v>195</v>
      </c>
      <c r="X2" s="112" t="s">
        <v>196</v>
      </c>
    </row>
    <row r="3" spans="1:24">
      <c r="A3" s="31" t="s">
        <v>27</v>
      </c>
      <c r="B3" s="32" t="s">
        <v>46</v>
      </c>
      <c r="C3" s="32" t="s">
        <v>43</v>
      </c>
      <c r="D3" s="32" t="s">
        <v>107</v>
      </c>
      <c r="E3" s="32" t="s">
        <v>28</v>
      </c>
      <c r="F3" s="33" t="s">
        <v>197</v>
      </c>
      <c r="I3" s="5" t="s">
        <v>61</v>
      </c>
      <c r="J3" t="s">
        <v>46</v>
      </c>
      <c r="K3" t="s">
        <v>67</v>
      </c>
      <c r="L3" s="6" t="s">
        <v>107</v>
      </c>
      <c r="N3" s="31" t="s">
        <v>37</v>
      </c>
      <c r="O3" s="32" t="s">
        <v>198</v>
      </c>
      <c r="P3" s="32" t="s">
        <v>105</v>
      </c>
      <c r="Q3" s="32" t="s">
        <v>107</v>
      </c>
      <c r="R3" s="33" t="s">
        <v>197</v>
      </c>
      <c r="T3" t="s">
        <v>45</v>
      </c>
      <c r="V3" s="31" t="s">
        <v>37</v>
      </c>
      <c r="W3" s="32" t="s">
        <v>112</v>
      </c>
      <c r="X3" s="33" t="s">
        <v>199</v>
      </c>
    </row>
    <row r="4" spans="1:24">
      <c r="A4" s="5" t="s">
        <v>31</v>
      </c>
      <c r="B4" t="s">
        <v>48</v>
      </c>
      <c r="C4" t="s">
        <v>5</v>
      </c>
      <c r="D4" t="s">
        <v>112</v>
      </c>
      <c r="E4" t="s">
        <v>200</v>
      </c>
      <c r="F4" s="6" t="s">
        <v>29</v>
      </c>
      <c r="I4" s="5" t="s">
        <v>62</v>
      </c>
      <c r="J4" t="s">
        <v>48</v>
      </c>
      <c r="K4" t="s">
        <v>54</v>
      </c>
      <c r="L4" s="6" t="s">
        <v>112</v>
      </c>
      <c r="N4" s="5" t="s">
        <v>38</v>
      </c>
      <c r="O4" t="s">
        <v>201</v>
      </c>
      <c r="P4" t="s">
        <v>75</v>
      </c>
      <c r="Q4" t="s">
        <v>112</v>
      </c>
      <c r="R4" s="6" t="s">
        <v>29</v>
      </c>
      <c r="T4" t="s">
        <v>47</v>
      </c>
      <c r="V4" s="5" t="s">
        <v>38</v>
      </c>
      <c r="W4" t="s">
        <v>202</v>
      </c>
      <c r="X4" s="6" t="s">
        <v>203</v>
      </c>
    </row>
    <row r="5" spans="1:24">
      <c r="A5" s="5" t="s">
        <v>32</v>
      </c>
      <c r="B5" t="s">
        <v>49</v>
      </c>
      <c r="C5" t="s">
        <v>44</v>
      </c>
      <c r="D5" t="s">
        <v>24</v>
      </c>
      <c r="F5" s="6"/>
      <c r="I5" s="5" t="s">
        <v>62</v>
      </c>
      <c r="J5" t="s">
        <v>62</v>
      </c>
      <c r="K5" t="s">
        <v>68</v>
      </c>
      <c r="L5" s="6"/>
      <c r="N5" s="5" t="s">
        <v>39</v>
      </c>
      <c r="P5" t="s">
        <v>108</v>
      </c>
      <c r="R5" s="6"/>
      <c r="V5" s="5" t="s">
        <v>39</v>
      </c>
      <c r="W5" t="s">
        <v>107</v>
      </c>
      <c r="X5" s="6"/>
    </row>
    <row r="6" spans="1:24">
      <c r="A6" s="5" t="s">
        <v>33</v>
      </c>
      <c r="B6" t="s">
        <v>35</v>
      </c>
      <c r="F6" s="6"/>
      <c r="I6" s="5" t="s">
        <v>27</v>
      </c>
      <c r="J6" t="s">
        <v>61</v>
      </c>
      <c r="K6" t="s">
        <v>204</v>
      </c>
      <c r="L6" s="6"/>
      <c r="N6" s="5" t="s">
        <v>40</v>
      </c>
      <c r="R6" s="6"/>
      <c r="V6" s="5" t="s">
        <v>40</v>
      </c>
      <c r="X6" s="6"/>
    </row>
    <row r="7" spans="1:24">
      <c r="A7" s="5" t="s">
        <v>34</v>
      </c>
      <c r="B7" t="s">
        <v>36</v>
      </c>
      <c r="F7" s="6"/>
      <c r="I7" s="5" t="s">
        <v>31</v>
      </c>
      <c r="J7" t="s">
        <v>49</v>
      </c>
      <c r="L7" s="6"/>
      <c r="N7" s="5" t="s">
        <v>27</v>
      </c>
      <c r="R7" s="6"/>
      <c r="V7" s="5" t="s">
        <v>35</v>
      </c>
      <c r="X7" s="6"/>
    </row>
    <row r="8" spans="1:24">
      <c r="A8" s="5" t="s">
        <v>37</v>
      </c>
      <c r="F8" s="6"/>
      <c r="I8" s="5" t="s">
        <v>32</v>
      </c>
      <c r="J8" t="s">
        <v>47</v>
      </c>
      <c r="L8" s="6"/>
      <c r="N8" s="5" t="s">
        <v>31</v>
      </c>
      <c r="R8" s="6"/>
      <c r="V8" s="5" t="s">
        <v>36</v>
      </c>
      <c r="X8" s="6"/>
    </row>
    <row r="9" spans="1:24">
      <c r="A9" s="5" t="s">
        <v>38</v>
      </c>
      <c r="F9" s="6"/>
      <c r="I9" s="5" t="s">
        <v>33</v>
      </c>
      <c r="L9" s="6"/>
      <c r="N9" s="5" t="s">
        <v>32</v>
      </c>
      <c r="R9" s="6"/>
      <c r="V9" s="5" t="s">
        <v>205</v>
      </c>
      <c r="X9" s="6"/>
    </row>
    <row r="10" spans="1:24">
      <c r="A10" s="5" t="s">
        <v>39</v>
      </c>
      <c r="F10" s="6"/>
      <c r="I10" s="5" t="s">
        <v>34</v>
      </c>
      <c r="L10" s="6"/>
      <c r="N10" s="5" t="s">
        <v>33</v>
      </c>
      <c r="R10" s="6"/>
      <c r="V10" s="5" t="s">
        <v>206</v>
      </c>
      <c r="X10" s="6"/>
    </row>
    <row r="11" spans="1:24">
      <c r="A11" s="5" t="s">
        <v>40</v>
      </c>
      <c r="F11" s="6"/>
      <c r="I11" s="5" t="s">
        <v>37</v>
      </c>
      <c r="L11" s="6"/>
      <c r="N11" s="5" t="s">
        <v>34</v>
      </c>
      <c r="R11" s="6"/>
      <c r="V11" s="5" t="s">
        <v>207</v>
      </c>
      <c r="X11" s="6"/>
    </row>
    <row r="12" spans="1:24">
      <c r="A12" s="5" t="s">
        <v>35</v>
      </c>
      <c r="F12" s="6"/>
      <c r="I12" s="5" t="s">
        <v>38</v>
      </c>
      <c r="L12" s="6"/>
      <c r="N12" s="5" t="s">
        <v>35</v>
      </c>
      <c r="R12" s="6"/>
      <c r="V12" s="5" t="s">
        <v>208</v>
      </c>
      <c r="X12" s="6"/>
    </row>
    <row r="13" spans="1:24">
      <c r="A13" s="21" t="s">
        <v>36</v>
      </c>
      <c r="B13" s="22"/>
      <c r="C13" s="22"/>
      <c r="D13" s="22"/>
      <c r="E13" s="22"/>
      <c r="F13" s="7"/>
      <c r="I13" s="5" t="s">
        <v>39</v>
      </c>
      <c r="L13" s="6"/>
      <c r="N13" s="21" t="s">
        <v>36</v>
      </c>
      <c r="O13" s="22"/>
      <c r="P13" s="22"/>
      <c r="Q13" s="22"/>
      <c r="R13" s="7"/>
      <c r="V13" s="5" t="s">
        <v>209</v>
      </c>
      <c r="X13" s="6"/>
    </row>
    <row r="14" spans="1:24">
      <c r="I14" s="5" t="s">
        <v>40</v>
      </c>
      <c r="L14" s="6"/>
      <c r="V14" s="5" t="s">
        <v>210</v>
      </c>
      <c r="X14" s="6"/>
    </row>
    <row r="15" spans="1:24">
      <c r="I15" s="5" t="s">
        <v>35</v>
      </c>
      <c r="L15" s="6"/>
      <c r="V15" s="5" t="s">
        <v>211</v>
      </c>
      <c r="X15" s="6"/>
    </row>
    <row r="16" spans="1:24">
      <c r="I16" s="21" t="s">
        <v>36</v>
      </c>
      <c r="J16" s="22"/>
      <c r="K16" s="22"/>
      <c r="L16" s="7"/>
      <c r="V16" s="5" t="s">
        <v>212</v>
      </c>
      <c r="X16" s="6"/>
    </row>
    <row r="17" spans="22:24">
      <c r="V17" s="5" t="s">
        <v>213</v>
      </c>
      <c r="X17" s="6"/>
    </row>
    <row r="18" spans="22:24">
      <c r="V18" s="5" t="s">
        <v>214</v>
      </c>
      <c r="X18" s="6"/>
    </row>
    <row r="19" spans="22:24">
      <c r="V19" s="5" t="s">
        <v>215</v>
      </c>
      <c r="X19" s="6"/>
    </row>
    <row r="20" spans="22:24">
      <c r="V20" s="21" t="s">
        <v>216</v>
      </c>
      <c r="W20" s="22"/>
      <c r="X20" s="7"/>
    </row>
  </sheetData>
  <dataValidations count="1">
    <dataValidation type="list" allowBlank="1" showInputMessage="1" showErrorMessage="1" sqref="V3:V20" xr:uid="{F7AEC8E2-C59F-45C5-8E43-766432406A7B}">
      <formula1>$N$9:$N$25</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B85E6-3647-4E22-AB76-BC8FCC35EFF4}">
  <dimension ref="A1:E24"/>
  <sheetViews>
    <sheetView workbookViewId="0">
      <selection activeCell="E10" sqref="E10"/>
    </sheetView>
  </sheetViews>
  <sheetFormatPr defaultRowHeight="14.45"/>
  <cols>
    <col min="1" max="1" width="36.5703125" bestFit="1" customWidth="1"/>
    <col min="2" max="2" width="17.7109375" customWidth="1"/>
    <col min="4" max="4" width="36.5703125" bestFit="1" customWidth="1"/>
    <col min="5" max="5" width="255.5703125" bestFit="1" customWidth="1"/>
  </cols>
  <sheetData>
    <row r="1" spans="1:5">
      <c r="A1" t="s">
        <v>217</v>
      </c>
    </row>
    <row r="2" spans="1:5">
      <c r="A2" s="4" t="s">
        <v>218</v>
      </c>
    </row>
    <row r="3" spans="1:5">
      <c r="A3" s="4" t="s">
        <v>219</v>
      </c>
    </row>
    <row r="4" spans="1:5">
      <c r="A4" s="4" t="s">
        <v>220</v>
      </c>
    </row>
    <row r="5" spans="1:5">
      <c r="A5" s="4" t="s">
        <v>221</v>
      </c>
    </row>
    <row r="7" spans="1:5">
      <c r="A7" s="47" t="s">
        <v>222</v>
      </c>
    </row>
    <row r="8" spans="1:5">
      <c r="A8" t="s">
        <v>223</v>
      </c>
      <c r="B8">
        <v>1</v>
      </c>
      <c r="C8" t="s">
        <v>224</v>
      </c>
      <c r="D8" s="225" t="s">
        <v>225</v>
      </c>
      <c r="E8" s="226" t="s">
        <v>226</v>
      </c>
    </row>
    <row r="9" spans="1:5">
      <c r="A9" t="s">
        <v>227</v>
      </c>
      <c r="B9">
        <v>1</v>
      </c>
      <c r="C9" t="s">
        <v>224</v>
      </c>
      <c r="D9" s="225"/>
      <c r="E9" s="226"/>
    </row>
    <row r="10" spans="1:5">
      <c r="A10" t="s">
        <v>228</v>
      </c>
      <c r="B10">
        <v>1</v>
      </c>
      <c r="C10" t="s">
        <v>224</v>
      </c>
    </row>
    <row r="11" spans="1:5">
      <c r="A11" t="s">
        <v>229</v>
      </c>
      <c r="B11">
        <v>1</v>
      </c>
      <c r="C11" t="s">
        <v>224</v>
      </c>
    </row>
    <row r="12" spans="1:5">
      <c r="A12" t="s">
        <v>230</v>
      </c>
      <c r="B12" s="46">
        <v>0</v>
      </c>
      <c r="C12" s="46" t="s">
        <v>224</v>
      </c>
    </row>
    <row r="14" spans="1:5">
      <c r="A14" s="47" t="s">
        <v>231</v>
      </c>
    </row>
    <row r="15" spans="1:5">
      <c r="A15" t="s">
        <v>223</v>
      </c>
      <c r="B15">
        <v>3</v>
      </c>
      <c r="C15" t="s">
        <v>224</v>
      </c>
      <c r="D15" t="s">
        <v>232</v>
      </c>
    </row>
    <row r="16" spans="1:5">
      <c r="A16" t="s">
        <v>227</v>
      </c>
      <c r="B16">
        <v>3</v>
      </c>
      <c r="C16" t="s">
        <v>224</v>
      </c>
      <c r="D16" t="s">
        <v>233</v>
      </c>
    </row>
    <row r="17" spans="1:4" s="49" customFormat="1" ht="29.1">
      <c r="A17" s="49" t="s">
        <v>228</v>
      </c>
      <c r="B17" s="49">
        <v>4</v>
      </c>
      <c r="C17" s="49" t="s">
        <v>224</v>
      </c>
      <c r="D17" s="50" t="s">
        <v>234</v>
      </c>
    </row>
    <row r="18" spans="1:4">
      <c r="A18" t="s">
        <v>235</v>
      </c>
      <c r="B18">
        <v>5.5</v>
      </c>
      <c r="C18" t="s">
        <v>224</v>
      </c>
      <c r="D18" s="2" t="s">
        <v>236</v>
      </c>
    </row>
    <row r="20" spans="1:4">
      <c r="A20" s="1" t="s">
        <v>237</v>
      </c>
    </row>
    <row r="21" spans="1:4" ht="29.1">
      <c r="A21" s="50" t="s">
        <v>238</v>
      </c>
      <c r="B21" s="49">
        <v>300</v>
      </c>
      <c r="C21" s="49" t="s">
        <v>239</v>
      </c>
      <c r="D21" s="48" t="s">
        <v>240</v>
      </c>
    </row>
    <row r="23" spans="1:4">
      <c r="A23" s="1" t="s">
        <v>241</v>
      </c>
    </row>
    <row r="24" spans="1:4" s="49" customFormat="1" ht="29.1">
      <c r="A24" s="50" t="s">
        <v>242</v>
      </c>
      <c r="B24" s="50" t="s">
        <v>243</v>
      </c>
      <c r="C24" s="49" t="s">
        <v>30</v>
      </c>
      <c r="D24" s="50" t="s">
        <v>244</v>
      </c>
    </row>
  </sheetData>
  <mergeCells count="2">
    <mergeCell ref="D8:D9"/>
    <mergeCell ref="E8:E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56874b4-5dc4-4eb8-bed6-89e781504284">
      <Terms xmlns="http://schemas.microsoft.com/office/infopath/2007/PartnerControls"/>
    </lcf76f155ced4ddcb4097134ff3c332f>
    <TaxCatchAll xmlns="69ad2355-4164-4fdf-b4e8-0624bd0ac7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47E0C8DD31A914CB4DCA7D2A559EC81" ma:contentTypeVersion="12" ma:contentTypeDescription="Een nieuw document maken." ma:contentTypeScope="" ma:versionID="473b714917cef3b8587a7a71c69519d2">
  <xsd:schema xmlns:xsd="http://www.w3.org/2001/XMLSchema" xmlns:xs="http://www.w3.org/2001/XMLSchema" xmlns:p="http://schemas.microsoft.com/office/2006/metadata/properties" xmlns:ns2="056874b4-5dc4-4eb8-bed6-89e781504284" xmlns:ns3="69ad2355-4164-4fdf-b4e8-0624bd0ac7da" targetNamespace="http://schemas.microsoft.com/office/2006/metadata/properties" ma:root="true" ma:fieldsID="854e766cb00d75f89c50e295bebf46f6" ns2:_="" ns3:_="">
    <xsd:import namespace="056874b4-5dc4-4eb8-bed6-89e781504284"/>
    <xsd:import namespace="69ad2355-4164-4fdf-b4e8-0624bd0ac7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6874b4-5dc4-4eb8-bed6-89e7815042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f1f8003-3544-4801-a0bb-558fc8ffc21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9ad2355-4164-4fdf-b4e8-0624bd0ac7d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fa7cede-ba87-4cdf-9f40-f7badd751d45}" ma:internalName="TaxCatchAll" ma:showField="CatchAllData" ma:web="69ad2355-4164-4fdf-b4e8-0624bd0ac7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DA627C-0125-4924-A868-13F03004D63D}"/>
</file>

<file path=customXml/itemProps2.xml><?xml version="1.0" encoding="utf-8"?>
<ds:datastoreItem xmlns:ds="http://schemas.openxmlformats.org/officeDocument/2006/customXml" ds:itemID="{BE6EA714-1AF4-4BBA-B881-BE9BC53190AD}"/>
</file>

<file path=customXml/itemProps3.xml><?xml version="1.0" encoding="utf-8"?>
<ds:datastoreItem xmlns:ds="http://schemas.openxmlformats.org/officeDocument/2006/customXml" ds:itemID="{0A55A7FC-BD47-4D43-901C-21901F86D0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Cornelis || Oostkracht10</dc:creator>
  <cp:keywords/>
  <dc:description/>
  <cp:lastModifiedBy>Mark van de Ven</cp:lastModifiedBy>
  <cp:revision/>
  <dcterms:created xsi:type="dcterms:W3CDTF">2025-02-06T09:10:51Z</dcterms:created>
  <dcterms:modified xsi:type="dcterms:W3CDTF">2025-06-27T12:54:52Z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0x010100247E0C8DD31A914CB4DCA7D2A559EC81</vt:lpwstr>
  </property>
</Properties>
</file>